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<sst xmlns="http://schemas.openxmlformats.org/spreadsheetml/2006/main" count="478" uniqueCount="166">
  <si>
    <t xml:space="preserve">ANCHOR MINE TIN CONCENTRATE: LOT 12.     18.7.96</t>
  </si>
  <si>
    <t xml:space="preserve">Bag/Spl No.</t>
  </si>
  <si>
    <t xml:space="preserve">Kg wet </t>
  </si>
  <si>
    <t xml:space="preserve">Est % Sn</t>
  </si>
  <si>
    <t xml:space="preserve">Act. % Sn </t>
  </si>
  <si>
    <t xml:space="preserve">% H2O (S)</t>
  </si>
  <si>
    <t xml:space="preserve">Kg dry (S)</t>
  </si>
  <si>
    <t xml:space="preserve">% H2O (R)</t>
  </si>
  <si>
    <t xml:space="preserve">Kg dry (R)</t>
  </si>
  <si>
    <t xml:space="preserve">1/C36</t>
  </si>
  <si>
    <t xml:space="preserve">2/C37</t>
  </si>
  <si>
    <t xml:space="preserve">3/C38</t>
  </si>
  <si>
    <t xml:space="preserve">4/C39</t>
  </si>
  <si>
    <t xml:space="preserve">5/C40</t>
  </si>
  <si>
    <t xml:space="preserve">6/C41</t>
  </si>
  <si>
    <t xml:space="preserve">7/C42</t>
  </si>
  <si>
    <t xml:space="preserve">8/C43</t>
  </si>
  <si>
    <t xml:space="preserve">9/C44</t>
  </si>
  <si>
    <t xml:space="preserve">10/C45</t>
  </si>
  <si>
    <t xml:space="preserve">11/C46</t>
  </si>
  <si>
    <t xml:space="preserve">12/C47</t>
  </si>
  <si>
    <t xml:space="preserve">Total,wet</t>
  </si>
  <si>
    <t xml:space="preserve">Est Dry Wt (S)</t>
  </si>
  <si>
    <t xml:space="preserve">Est Dry Wt (R)</t>
  </si>
  <si>
    <t xml:space="preserve">Comp spl (R)</t>
  </si>
  <si>
    <t xml:space="preserve">MSC, wet, dry</t>
  </si>
  <si>
    <t xml:space="preserve">MSC spl 6089 (R)</t>
  </si>
  <si>
    <t xml:space="preserve">Est  t. Sn (S)</t>
  </si>
  <si>
    <t xml:space="preserve">Cu %</t>
  </si>
  <si>
    <t xml:space="preserve">WO3 %</t>
  </si>
  <si>
    <t xml:space="preserve">Est  t. Sn (R)</t>
  </si>
  <si>
    <t xml:space="preserve">Wtd. av.</t>
  </si>
  <si>
    <t xml:space="preserve">Wtd t. Sn (R)</t>
  </si>
  <si>
    <t xml:space="preserve">Actual t. Sn</t>
  </si>
  <si>
    <t xml:space="preserve">Kg cons. loss, wet, dry.</t>
  </si>
  <si>
    <t xml:space="preserve">Comparative assays</t>
  </si>
  <si>
    <t xml:space="preserve">As %</t>
  </si>
  <si>
    <t xml:space="preserve">Pb %</t>
  </si>
  <si>
    <t xml:space="preserve">Bi %</t>
  </si>
  <si>
    <t xml:space="preserve">Sb %</t>
  </si>
  <si>
    <t xml:space="preserve">Ni %</t>
  </si>
  <si>
    <t xml:space="preserve">Co %</t>
  </si>
  <si>
    <t xml:space="preserve">Composite (R)</t>
  </si>
  <si>
    <t xml:space="preserve">&lt;0.01</t>
  </si>
  <si>
    <t xml:space="preserve">MSC assay</t>
  </si>
  <si>
    <t xml:space="preserve">Zn %</t>
  </si>
  <si>
    <t xml:space="preserve">Ag ppm</t>
  </si>
  <si>
    <t xml:space="preserve">S %</t>
  </si>
  <si>
    <t xml:space="preserve">Fe %</t>
  </si>
  <si>
    <t xml:space="preserve">Mn %</t>
  </si>
  <si>
    <t xml:space="preserve">Note: (S) = Spectrum estimates (MCI inhibited by high WO3),   (R) = Renison estimates.</t>
  </si>
  <si>
    <t xml:space="preserve">4.11.96</t>
  </si>
  <si>
    <t xml:space="preserve">ANCHOR MINE TIN CONCENTRATE: LOT 13.     9.8.96</t>
  </si>
  <si>
    <t xml:space="preserve">1/C50</t>
  </si>
  <si>
    <t xml:space="preserve">2/C51</t>
  </si>
  <si>
    <t xml:space="preserve">3/C52</t>
  </si>
  <si>
    <t xml:space="preserve">4/C53</t>
  </si>
  <si>
    <t xml:space="preserve">5/C54</t>
  </si>
  <si>
    <t xml:space="preserve">6/C55</t>
  </si>
  <si>
    <t xml:space="preserve">7/C56</t>
  </si>
  <si>
    <t xml:space="preserve">8/C57</t>
  </si>
  <si>
    <t xml:space="preserve">9/C58</t>
  </si>
  <si>
    <t xml:space="preserve">10/C59</t>
  </si>
  <si>
    <t xml:space="preserve">11/C60</t>
  </si>
  <si>
    <t xml:space="preserve">12/C61</t>
  </si>
  <si>
    <t xml:space="preserve">13/C62</t>
  </si>
  <si>
    <t xml:space="preserve">14/C63</t>
  </si>
  <si>
    <t xml:space="preserve">MSC spl 6119 (R)</t>
  </si>
  <si>
    <t xml:space="preserve">Note: (S) = Spectrum estimates,  (R) = Renison estimates.</t>
  </si>
  <si>
    <t xml:space="preserve">ANCHOR MINE TIN CONCENTRATE: LOT 14.     21.8.96</t>
  </si>
  <si>
    <t xml:space="preserve">1/C65</t>
  </si>
  <si>
    <t xml:space="preserve">2/C66</t>
  </si>
  <si>
    <t xml:space="preserve">3/C67</t>
  </si>
  <si>
    <t xml:space="preserve">4/C68</t>
  </si>
  <si>
    <t xml:space="preserve">5/C69</t>
  </si>
  <si>
    <t xml:space="preserve">6/C70</t>
  </si>
  <si>
    <t xml:space="preserve">7/C71</t>
  </si>
  <si>
    <t xml:space="preserve">8/C72</t>
  </si>
  <si>
    <t xml:space="preserve">9/C73</t>
  </si>
  <si>
    <t xml:space="preserve">10/C74</t>
  </si>
  <si>
    <t xml:space="preserve">11/C75</t>
  </si>
  <si>
    <t xml:space="preserve">12/C76</t>
  </si>
  <si>
    <t xml:space="preserve">13/C77</t>
  </si>
  <si>
    <t xml:space="preserve">14/C78</t>
  </si>
  <si>
    <t xml:space="preserve">15/C79</t>
  </si>
  <si>
    <t xml:space="preserve">MSC spl 6135 (R)</t>
  </si>
  <si>
    <t xml:space="preserve">ANCHOR MINE TIN CONCENTRATE: LOT 15.     4.9.96</t>
  </si>
  <si>
    <t xml:space="preserve">1/C84</t>
  </si>
  <si>
    <t xml:space="preserve">2/C85</t>
  </si>
  <si>
    <t xml:space="preserve">3/C86</t>
  </si>
  <si>
    <t xml:space="preserve">4/C87</t>
  </si>
  <si>
    <t xml:space="preserve">5/C88</t>
  </si>
  <si>
    <t xml:space="preserve">6/C89</t>
  </si>
  <si>
    <t xml:space="preserve">7/C90</t>
  </si>
  <si>
    <t xml:space="preserve">8/C91</t>
  </si>
  <si>
    <t xml:space="preserve">9/C92</t>
  </si>
  <si>
    <t xml:space="preserve">10/C93</t>
  </si>
  <si>
    <t xml:space="preserve">11/C94</t>
  </si>
  <si>
    <t xml:space="preserve">12/C95</t>
  </si>
  <si>
    <t xml:space="preserve">MSC spl 6152 (R)</t>
  </si>
  <si>
    <t xml:space="preserve">ANCHOR MINE TIN CONCENTRATE: LOT 16.     26.9.96</t>
  </si>
  <si>
    <t xml:space="preserve">1/C98</t>
  </si>
  <si>
    <t xml:space="preserve">2/C99</t>
  </si>
  <si>
    <t xml:space="preserve">3/C100</t>
  </si>
  <si>
    <t xml:space="preserve">4/E1</t>
  </si>
  <si>
    <t xml:space="preserve">5/E2</t>
  </si>
  <si>
    <t xml:space="preserve">6/E3</t>
  </si>
  <si>
    <t xml:space="preserve">7/E4</t>
  </si>
  <si>
    <t xml:space="preserve">8/E5</t>
  </si>
  <si>
    <t xml:space="preserve">9/E6</t>
  </si>
  <si>
    <t xml:space="preserve">10/E7</t>
  </si>
  <si>
    <t xml:space="preserve">11/E6</t>
  </si>
  <si>
    <t xml:space="preserve">12/E7</t>
  </si>
  <si>
    <t xml:space="preserve">MSC spl 6195 (R)</t>
  </si>
  <si>
    <t xml:space="preserve">ANCHOR MINE TIN CONCENTRATE: LOT 17.     1.10.96</t>
  </si>
  <si>
    <t xml:space="preserve">1/E16</t>
  </si>
  <si>
    <t xml:space="preserve">2/E17</t>
  </si>
  <si>
    <t xml:space="preserve">3/E18</t>
  </si>
  <si>
    <t xml:space="preserve">4/E19</t>
  </si>
  <si>
    <t xml:space="preserve">5/E20</t>
  </si>
  <si>
    <t xml:space="preserve">6/E21</t>
  </si>
  <si>
    <t xml:space="preserve">7/E22</t>
  </si>
  <si>
    <t xml:space="preserve">8/E23</t>
  </si>
  <si>
    <t xml:space="preserve">9/E24</t>
  </si>
  <si>
    <t xml:space="preserve">10/E25</t>
  </si>
  <si>
    <t xml:space="preserve">11/E26</t>
  </si>
  <si>
    <t xml:space="preserve">12/E27</t>
  </si>
  <si>
    <t xml:space="preserve">13/E28</t>
  </si>
  <si>
    <t xml:space="preserve">14/E29</t>
  </si>
  <si>
    <t xml:space="preserve">15/E30</t>
  </si>
  <si>
    <t xml:space="preserve">16/E31</t>
  </si>
  <si>
    <t xml:space="preserve">MSC spl (R)</t>
  </si>
  <si>
    <t xml:space="preserve">ANCHOR MINE TIN CONCENTRATE: LOT 18.     5.12.96</t>
  </si>
  <si>
    <t xml:space="preserve">1/E33</t>
  </si>
  <si>
    <t xml:space="preserve">2/E34</t>
  </si>
  <si>
    <t xml:space="preserve">3/E35</t>
  </si>
  <si>
    <t xml:space="preserve">4/E36</t>
  </si>
  <si>
    <t xml:space="preserve">5/E37</t>
  </si>
  <si>
    <t xml:space="preserve">6/E38</t>
  </si>
  <si>
    <t xml:space="preserve">7/E39</t>
  </si>
  <si>
    <t xml:space="preserve">8/E40</t>
  </si>
  <si>
    <t xml:space="preserve">9/E41</t>
  </si>
  <si>
    <t xml:space="preserve">10/E42</t>
  </si>
  <si>
    <t xml:space="preserve">11/E43</t>
  </si>
  <si>
    <t xml:space="preserve">12/E44</t>
  </si>
  <si>
    <t xml:space="preserve">13/E45</t>
  </si>
  <si>
    <t xml:space="preserve">14/E46</t>
  </si>
  <si>
    <t xml:space="preserve">15/E47</t>
  </si>
  <si>
    <t xml:space="preserve">Not sent.</t>
  </si>
  <si>
    <t xml:space="preserve">16/E48</t>
  </si>
  <si>
    <t xml:space="preserve">ANCHOR MINE TIN CONCENTRATE: LOT 19.     19.12.96</t>
  </si>
  <si>
    <t xml:space="preserve">1/E47</t>
  </si>
  <si>
    <t xml:space="preserve">2/E52</t>
  </si>
  <si>
    <t xml:space="preserve">3/E53</t>
  </si>
  <si>
    <t xml:space="preserve">4/E54</t>
  </si>
  <si>
    <t xml:space="preserve">5/E55</t>
  </si>
  <si>
    <t xml:space="preserve">6/E56</t>
  </si>
  <si>
    <t xml:space="preserve">7/E57</t>
  </si>
  <si>
    <t xml:space="preserve">8/E58</t>
  </si>
  <si>
    <t xml:space="preserve">9/E59</t>
  </si>
  <si>
    <t xml:space="preserve">10/E60</t>
  </si>
  <si>
    <t xml:space="preserve">11/E61</t>
  </si>
  <si>
    <t xml:space="preserve">12/E62</t>
  </si>
  <si>
    <t xml:space="preserve">13/E63</t>
  </si>
  <si>
    <t xml:space="preserve">14/E64</t>
  </si>
  <si>
    <t xml:space="preserve">15/E65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</si>
</sst>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"/>
    <numFmt numFmtId="166" formatCode="0"/>
    <numFmt numFmtId="167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1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7.280612244898"/>
    <col collapsed="false" hidden="false" max="1025" min="2" style="0" width="11.5204081632653"/>
  </cols>
  <sheetData>
    <row r="1" customFormat="false" ht="14" hidden="false" customHeight="true" outlineLevel="0" collapsed="false">
      <c r="A1" s="1" t="s">
        <v>0</v>
      </c>
    </row>
    <row r="2" customFormat="false" ht="16" hidden="false" customHeight="true" outlineLevel="0" collapsed="false"/>
    <row r="3" customFormat="false" ht="14" hidden="false" customHeight="true" outlineLevel="0" collapsed="false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customFormat="false" ht="16" hidden="false" customHeight="true" outlineLevel="0" collapsed="false">
      <c r="A4" s="1"/>
    </row>
    <row r="5" customFormat="false" ht="14" hidden="false" customHeight="true" outlineLevel="0" collapsed="false">
      <c r="A5" s="2" t="s">
        <v>9</v>
      </c>
      <c r="B5" s="1" t="n">
        <v>1435</v>
      </c>
      <c r="C5" s="1" t="n">
        <v>64</v>
      </c>
      <c r="D5" s="1" t="n">
        <v>65.9</v>
      </c>
      <c r="E5" s="1" t="n">
        <v>2.8</v>
      </c>
      <c r="F5" s="1" t="n">
        <v>1395</v>
      </c>
      <c r="G5" s="4" t="n">
        <v>4</v>
      </c>
      <c r="H5" s="1" t="n">
        <v>1378</v>
      </c>
      <c r="I5" s="1" t="n">
        <f aca="false">B5*C5</f>
        <v>91840</v>
      </c>
      <c r="J5" s="1" t="n">
        <f aca="false">C5*F5</f>
        <v>89280</v>
      </c>
    </row>
    <row r="6" customFormat="false" ht="14" hidden="false" customHeight="true" outlineLevel="0" collapsed="false">
      <c r="A6" s="2" t="s">
        <v>10</v>
      </c>
      <c r="B6" s="1" t="n">
        <v>1650</v>
      </c>
      <c r="C6" s="1" t="n">
        <v>64</v>
      </c>
      <c r="D6" s="1" t="n">
        <v>66.4</v>
      </c>
      <c r="E6" s="1" t="n">
        <v>1.6</v>
      </c>
      <c r="F6" s="1" t="n">
        <v>1624</v>
      </c>
      <c r="G6" s="1" t="n">
        <v>1.9</v>
      </c>
      <c r="H6" s="1" t="n">
        <v>1619</v>
      </c>
      <c r="I6" s="1" t="n">
        <f aca="false">B6*C6</f>
        <v>105600</v>
      </c>
      <c r="J6" s="1" t="n">
        <f aca="false">C6*F6</f>
        <v>103936</v>
      </c>
    </row>
    <row r="7" customFormat="false" ht="14" hidden="false" customHeight="true" outlineLevel="0" collapsed="false">
      <c r="A7" s="2" t="s">
        <v>11</v>
      </c>
      <c r="B7" s="1" t="n">
        <v>1601</v>
      </c>
      <c r="C7" s="1" t="n">
        <v>63</v>
      </c>
      <c r="D7" s="1" t="n">
        <v>65.2</v>
      </c>
      <c r="E7" s="1" t="n">
        <v>6.3</v>
      </c>
      <c r="F7" s="1" t="n">
        <v>1500</v>
      </c>
      <c r="G7" s="1" t="n">
        <v>5.1</v>
      </c>
      <c r="H7" s="1" t="n">
        <v>1519</v>
      </c>
      <c r="I7" s="1" t="n">
        <f aca="false">B7*C7</f>
        <v>100863</v>
      </c>
      <c r="J7" s="1" t="n">
        <f aca="false">C7*F7</f>
        <v>94500</v>
      </c>
    </row>
    <row r="8" customFormat="false" ht="14" hidden="false" customHeight="true" outlineLevel="0" collapsed="false">
      <c r="A8" s="2" t="s">
        <v>12</v>
      </c>
      <c r="B8" s="1" t="n">
        <v>1370</v>
      </c>
      <c r="C8" s="1" t="n">
        <v>64</v>
      </c>
      <c r="D8" s="1" t="n">
        <v>66.6</v>
      </c>
      <c r="E8" s="1" t="n">
        <v>1.6</v>
      </c>
      <c r="F8" s="1" t="n">
        <v>1348</v>
      </c>
      <c r="G8" s="1" t="n">
        <v>1.9</v>
      </c>
      <c r="H8" s="1" t="n">
        <v>1344</v>
      </c>
      <c r="I8" s="1" t="n">
        <f aca="false">B8*C8</f>
        <v>87680</v>
      </c>
      <c r="J8" s="1" t="n">
        <f aca="false">C8*F8</f>
        <v>86272</v>
      </c>
    </row>
    <row r="9" customFormat="false" ht="14" hidden="false" customHeight="true" outlineLevel="0" collapsed="false">
      <c r="A9" s="2" t="s">
        <v>13</v>
      </c>
      <c r="B9" s="1" t="n">
        <v>1694</v>
      </c>
      <c r="C9" s="1" t="n">
        <v>63</v>
      </c>
      <c r="D9" s="1" t="n">
        <v>65.1</v>
      </c>
      <c r="E9" s="4" t="n">
        <v>6</v>
      </c>
      <c r="F9" s="1" t="n">
        <v>1592</v>
      </c>
      <c r="G9" s="1" t="n">
        <v>5.2</v>
      </c>
      <c r="H9" s="1" t="n">
        <v>1606</v>
      </c>
      <c r="I9" s="1" t="n">
        <f aca="false">B9*C9</f>
        <v>106722</v>
      </c>
      <c r="J9" s="1" t="n">
        <f aca="false">C9*F9</f>
        <v>100296</v>
      </c>
    </row>
    <row r="10" customFormat="false" ht="14" hidden="false" customHeight="true" outlineLevel="0" collapsed="false">
      <c r="A10" s="2" t="s">
        <v>14</v>
      </c>
      <c r="B10" s="1" t="n">
        <v>1652</v>
      </c>
      <c r="C10" s="1" t="n">
        <v>64</v>
      </c>
      <c r="D10" s="4" t="n">
        <v>65</v>
      </c>
      <c r="E10" s="1" t="n">
        <v>7.4</v>
      </c>
      <c r="F10" s="1" t="n">
        <v>1530</v>
      </c>
      <c r="G10" s="1" t="n">
        <v>6.3</v>
      </c>
      <c r="H10" s="1" t="n">
        <v>1548</v>
      </c>
      <c r="I10" s="1" t="n">
        <f aca="false">B10*C10</f>
        <v>105728</v>
      </c>
      <c r="J10" s="1" t="n">
        <f aca="false">C10*F10</f>
        <v>97920</v>
      </c>
    </row>
    <row r="11" customFormat="false" ht="14" hidden="false" customHeight="true" outlineLevel="0" collapsed="false">
      <c r="A11" s="2" t="s">
        <v>15</v>
      </c>
      <c r="B11" s="1" t="n">
        <v>1729</v>
      </c>
      <c r="C11" s="1" t="n">
        <v>65</v>
      </c>
      <c r="D11" s="4" t="n">
        <v>66.3</v>
      </c>
      <c r="E11" s="1" t="n">
        <v>2.5</v>
      </c>
      <c r="F11" s="1" t="n">
        <v>1686</v>
      </c>
      <c r="G11" s="1" t="n">
        <v>2.3</v>
      </c>
      <c r="H11" s="1" t="n">
        <v>1689</v>
      </c>
      <c r="I11" s="1" t="n">
        <f aca="false">B11*C11</f>
        <v>112385</v>
      </c>
      <c r="J11" s="1" t="n">
        <f aca="false">C11*F11</f>
        <v>109590</v>
      </c>
    </row>
    <row r="12" customFormat="false" ht="14" hidden="false" customHeight="true" outlineLevel="0" collapsed="false">
      <c r="A12" s="2" t="s">
        <v>16</v>
      </c>
      <c r="B12" s="1" t="n">
        <v>1845</v>
      </c>
      <c r="C12" s="1" t="n">
        <v>63</v>
      </c>
      <c r="D12" s="4" t="n">
        <v>67</v>
      </c>
      <c r="E12" s="1" t="n">
        <v>2.2</v>
      </c>
      <c r="F12" s="1" t="n">
        <v>1804</v>
      </c>
      <c r="G12" s="1" t="n">
        <v>3.1</v>
      </c>
      <c r="H12" s="1" t="n">
        <v>1788</v>
      </c>
      <c r="I12" s="1" t="n">
        <f aca="false">B12*C12</f>
        <v>116235</v>
      </c>
      <c r="J12" s="1" t="n">
        <f aca="false">C12*F12</f>
        <v>113652</v>
      </c>
    </row>
    <row r="13" customFormat="false" ht="14" hidden="false" customHeight="true" outlineLevel="0" collapsed="false">
      <c r="A13" s="2" t="s">
        <v>17</v>
      </c>
      <c r="B13" s="1" t="n">
        <v>1714</v>
      </c>
      <c r="C13" s="1" t="n">
        <v>63</v>
      </c>
      <c r="D13" s="4" t="n">
        <v>65</v>
      </c>
      <c r="E13" s="1" t="n">
        <v>4.1</v>
      </c>
      <c r="F13" s="1" t="n">
        <v>1644</v>
      </c>
      <c r="G13" s="1" t="n">
        <v>2.9</v>
      </c>
      <c r="H13" s="1" t="n">
        <v>1664</v>
      </c>
      <c r="I13" s="1" t="n">
        <f aca="false">B13*C13</f>
        <v>107982</v>
      </c>
      <c r="J13" s="1" t="n">
        <f aca="false">C13*F13</f>
        <v>103572</v>
      </c>
    </row>
    <row r="14" customFormat="false" ht="14" hidden="false" customHeight="true" outlineLevel="0" collapsed="false">
      <c r="A14" s="2" t="s">
        <v>18</v>
      </c>
      <c r="B14" s="1" t="n">
        <v>1577</v>
      </c>
      <c r="C14" s="1" t="n">
        <v>61</v>
      </c>
      <c r="D14" s="1" t="n">
        <v>57.6</v>
      </c>
      <c r="E14" s="1" t="n">
        <v>7.6</v>
      </c>
      <c r="F14" s="1" t="n">
        <v>1457</v>
      </c>
      <c r="G14" s="1" t="n">
        <v>6.4</v>
      </c>
      <c r="H14" s="1" t="n">
        <v>1476</v>
      </c>
      <c r="I14" s="1" t="n">
        <f aca="false">B14*C14</f>
        <v>96197</v>
      </c>
      <c r="J14" s="1" t="n">
        <f aca="false">C14*F14</f>
        <v>88877</v>
      </c>
    </row>
    <row r="15" customFormat="false" ht="14" hidden="false" customHeight="true" outlineLevel="0" collapsed="false">
      <c r="A15" s="2" t="s">
        <v>19</v>
      </c>
      <c r="B15" s="1" t="n">
        <v>1585</v>
      </c>
      <c r="C15" s="1" t="n">
        <v>61</v>
      </c>
      <c r="D15" s="1" t="n">
        <v>61.6</v>
      </c>
      <c r="E15" s="1" t="n">
        <v>9.6</v>
      </c>
      <c r="F15" s="1" t="n">
        <v>1433</v>
      </c>
      <c r="G15" s="4" t="n">
        <v>9</v>
      </c>
      <c r="H15" s="1" t="n">
        <v>1442</v>
      </c>
      <c r="I15" s="1" t="n">
        <f aca="false">B15*C15</f>
        <v>96685</v>
      </c>
      <c r="J15" s="1" t="n">
        <f aca="false">C15*F15</f>
        <v>87413</v>
      </c>
    </row>
    <row r="16" customFormat="false" ht="14" hidden="false" customHeight="true" outlineLevel="0" collapsed="false">
      <c r="A16" s="2" t="s">
        <v>20</v>
      </c>
      <c r="B16" s="1" t="n">
        <v>917</v>
      </c>
      <c r="C16" s="1" t="n">
        <v>62</v>
      </c>
      <c r="D16" s="1" t="n">
        <v>63.8</v>
      </c>
      <c r="E16" s="1" t="n">
        <v>8.9</v>
      </c>
      <c r="F16" s="1" t="n">
        <v>835</v>
      </c>
      <c r="G16" s="1" t="n">
        <v>7.4</v>
      </c>
      <c r="H16" s="1" t="n">
        <v>849</v>
      </c>
      <c r="I16" s="1" t="n">
        <f aca="false">B16*C16</f>
        <v>56854</v>
      </c>
      <c r="J16" s="1" t="n">
        <f aca="false">C16*F16</f>
        <v>51770</v>
      </c>
    </row>
    <row r="17" customFormat="false" ht="14" hidden="false" customHeight="true" outlineLevel="0" collapsed="false">
      <c r="A17" s="2" t="s">
        <v>21</v>
      </c>
      <c r="B17" s="1" t="n">
        <v>18769</v>
      </c>
      <c r="C17" s="5" t="n">
        <f aca="false">I17/B17</f>
        <v>63.12382119</v>
      </c>
      <c r="D17" s="1" t="n">
        <v>64.7</v>
      </c>
      <c r="I17" s="1" t="n">
        <f aca="false">SUM(I5:I16)</f>
        <v>1184771</v>
      </c>
      <c r="J17" s="1" t="n">
        <f aca="false">SUM(J5:J16)</f>
        <v>1127078</v>
      </c>
    </row>
    <row r="18" customFormat="false" ht="14" hidden="false" customHeight="true" outlineLevel="0" collapsed="false">
      <c r="A18" s="1" t="s">
        <v>22</v>
      </c>
      <c r="B18" s="1"/>
      <c r="C18" s="5" t="n">
        <f aca="false">J17/F18</f>
        <v>63.14870013</v>
      </c>
      <c r="D18" s="1"/>
      <c r="E18" s="1" t="n">
        <v>4.9</v>
      </c>
      <c r="F18" s="1" t="n">
        <v>17848</v>
      </c>
    </row>
    <row r="19" customFormat="false" ht="14" hidden="false" customHeight="true" outlineLevel="0" collapsed="false">
      <c r="A19" s="1" t="s">
        <v>23</v>
      </c>
      <c r="B19" s="1"/>
      <c r="C19" s="1"/>
      <c r="D19" s="1" t="n">
        <v>64.7</v>
      </c>
      <c r="E19" s="1"/>
      <c r="F19" s="1"/>
      <c r="G19" s="1" t="n">
        <v>4.5</v>
      </c>
      <c r="H19" s="1" t="n">
        <v>17922</v>
      </c>
    </row>
    <row r="20" customFormat="false" ht="14" hidden="false" customHeight="true" outlineLevel="0" collapsed="false">
      <c r="A20" s="1" t="s">
        <v>24</v>
      </c>
      <c r="B20" s="1"/>
      <c r="C20" s="1"/>
      <c r="D20" s="1" t="n">
        <v>65.9</v>
      </c>
      <c r="E20" s="1"/>
      <c r="F20" s="1"/>
      <c r="G20" s="1" t="n">
        <v>4.5</v>
      </c>
      <c r="H20" s="1" t="n">
        <v>17922</v>
      </c>
    </row>
    <row r="21" customFormat="false" ht="14" hidden="false" customHeight="true" outlineLevel="0" collapsed="false">
      <c r="A21" s="1" t="s">
        <v>25</v>
      </c>
      <c r="B21" s="1" t="n">
        <v>18292.5</v>
      </c>
      <c r="C21" s="1" t="n">
        <v>17229.7</v>
      </c>
      <c r="D21" s="4" t="n">
        <v>64</v>
      </c>
      <c r="E21" s="1"/>
      <c r="F21" s="1"/>
      <c r="G21" s="1" t="n">
        <v>5.8</v>
      </c>
    </row>
    <row r="22" customFormat="false" ht="14" hidden="false" customHeight="true" outlineLevel="0" collapsed="false">
      <c r="A22" s="2" t="s">
        <v>26</v>
      </c>
      <c r="B22" s="1"/>
      <c r="C22" s="1"/>
      <c r="D22" s="1" t="n">
        <v>64.4</v>
      </c>
    </row>
    <row r="23" customFormat="false" ht="16" hidden="false" customHeight="true" outlineLevel="0" collapsed="false"/>
    <row r="24" customFormat="false" ht="16" hidden="false" customHeight="true" outlineLevel="0" collapsed="false">
      <c r="A24" s="2" t="s">
        <v>27</v>
      </c>
      <c r="B24" s="6" t="n">
        <f aca="false">F18*(C18/100000)</f>
        <v>11.27078</v>
      </c>
      <c r="G24" s="3" t="s">
        <v>28</v>
      </c>
      <c r="H24" s="3" t="s">
        <v>29</v>
      </c>
    </row>
    <row r="25" customFormat="false" ht="16" hidden="false" customHeight="true" outlineLevel="0" collapsed="false">
      <c r="A25" s="2" t="s">
        <v>30</v>
      </c>
      <c r="B25" s="6" t="n">
        <v>11.6</v>
      </c>
      <c r="C25" s="1"/>
      <c r="D25" s="1"/>
      <c r="E25" s="1"/>
      <c r="F25" s="2" t="s">
        <v>31</v>
      </c>
      <c r="G25" s="6" t="n">
        <v>0.01709628</v>
      </c>
      <c r="H25" s="6" t="n">
        <v>6.63459961</v>
      </c>
    </row>
    <row r="26" customFormat="false" ht="16" hidden="false" customHeight="true" outlineLevel="0" collapsed="false">
      <c r="A26" s="2" t="s">
        <v>32</v>
      </c>
      <c r="B26" s="1" t="n">
        <v>11.81</v>
      </c>
    </row>
    <row r="27" customFormat="false" ht="14" hidden="false" customHeight="true" outlineLevel="0" collapsed="false">
      <c r="A27" s="2" t="s">
        <v>33</v>
      </c>
      <c r="B27" s="6" t="n">
        <f aca="false">C21*(D21/100000)</f>
        <v>11.027008</v>
      </c>
    </row>
    <row r="28" customFormat="false" ht="14" hidden="false" customHeight="true" outlineLevel="0" collapsed="false">
      <c r="A28" s="1" t="s">
        <v>34</v>
      </c>
      <c r="B28" s="1"/>
      <c r="C28" s="1" t="n">
        <f aca="false">B17-B21</f>
        <v>476.5</v>
      </c>
      <c r="D28" s="1" t="n">
        <f aca="false">F18-C21</f>
        <v>618.3</v>
      </c>
    </row>
    <row r="29" customFormat="false" ht="14" hidden="false" customHeight="true" outlineLevel="0" collapsed="false">
      <c r="A29" s="1" t="s">
        <v>35</v>
      </c>
    </row>
    <row r="30" customFormat="false" ht="14" hidden="false" customHeight="true" outlineLevel="0" collapsed="false">
      <c r="A30" s="1"/>
      <c r="B30" s="3" t="s">
        <v>36</v>
      </c>
      <c r="C30" s="3" t="s">
        <v>37</v>
      </c>
      <c r="D30" s="3" t="s">
        <v>38</v>
      </c>
      <c r="E30" s="3" t="s">
        <v>28</v>
      </c>
      <c r="F30" s="3" t="s">
        <v>39</v>
      </c>
      <c r="G30" s="3" t="s">
        <v>40</v>
      </c>
      <c r="H30" s="3" t="s">
        <v>41</v>
      </c>
    </row>
    <row r="31" customFormat="false" ht="16" hidden="false" customHeight="true" outlineLevel="0" collapsed="false">
      <c r="A31" s="1" t="s">
        <v>42</v>
      </c>
      <c r="B31" s="3" t="s">
        <v>43</v>
      </c>
      <c r="C31" s="3" t="s">
        <v>43</v>
      </c>
      <c r="D31" s="1" t="n">
        <v>0.01</v>
      </c>
      <c r="E31" s="1" t="n">
        <v>0.02</v>
      </c>
      <c r="F31" s="3" t="s">
        <v>43</v>
      </c>
      <c r="G31" s="3" t="s">
        <v>43</v>
      </c>
      <c r="H31" s="3" t="s">
        <v>43</v>
      </c>
    </row>
    <row r="32" customFormat="false" ht="16" hidden="false" customHeight="true" outlineLevel="0" collapsed="false">
      <c r="A32" s="1" t="s">
        <v>44</v>
      </c>
      <c r="B32" s="1" t="n">
        <v>0.01</v>
      </c>
      <c r="C32" s="1" t="n">
        <v>0.01</v>
      </c>
      <c r="D32" s="1" t="n">
        <v>0.01</v>
      </c>
      <c r="E32" s="1" t="n">
        <v>0.06</v>
      </c>
      <c r="F32" s="1" t="n">
        <v>0.01</v>
      </c>
      <c r="G32" s="1" t="n">
        <v>0.01</v>
      </c>
      <c r="H32" s="1" t="n">
        <v>0.01</v>
      </c>
    </row>
    <row r="33" customFormat="false" ht="14" hidden="false" customHeight="true" outlineLevel="0" collapsed="false">
      <c r="A33" s="1"/>
      <c r="B33" s="3" t="s">
        <v>45</v>
      </c>
      <c r="C33" s="3" t="s">
        <v>46</v>
      </c>
      <c r="D33" s="3" t="s">
        <v>47</v>
      </c>
      <c r="E33" s="3" t="s">
        <v>48</v>
      </c>
      <c r="F33" s="3" t="s">
        <v>49</v>
      </c>
      <c r="G33" s="3" t="s">
        <v>29</v>
      </c>
      <c r="H33" s="1"/>
    </row>
    <row r="34" customFormat="false" ht="16" hidden="false" customHeight="true" outlineLevel="0" collapsed="false">
      <c r="A34" s="1" t="s">
        <v>42</v>
      </c>
      <c r="B34" s="1" t="n">
        <v>0.2</v>
      </c>
      <c r="C34" s="1" t="n">
        <v>3</v>
      </c>
      <c r="D34" s="1" t="n">
        <v>0.1</v>
      </c>
      <c r="E34" s="1" t="n">
        <v>2.6</v>
      </c>
      <c r="F34" s="1" t="n">
        <v>0.32</v>
      </c>
      <c r="G34" s="1" t="n">
        <v>5.8</v>
      </c>
    </row>
    <row r="35" customFormat="false" ht="16" hidden="false" customHeight="true" outlineLevel="0" collapsed="false">
      <c r="A35" s="1" t="s">
        <v>44</v>
      </c>
      <c r="B35" s="1" t="n">
        <v>0.3</v>
      </c>
      <c r="C35" s="1" t="n">
        <v>1</v>
      </c>
      <c r="D35" s="1" t="n">
        <v>0.3</v>
      </c>
      <c r="E35" s="1" t="n">
        <v>2.9</v>
      </c>
      <c r="F35" s="1" t="n">
        <v>0.17</v>
      </c>
      <c r="G35" s="1" t="n">
        <v>6.5</v>
      </c>
    </row>
    <row r="37" customFormat="false" ht="16" hidden="false" customHeight="true" outlineLevel="0" collapsed="false">
      <c r="A37" s="1" t="s">
        <v>50</v>
      </c>
      <c r="H37" s="2" t="s">
        <v>51</v>
      </c>
    </row>
    <row r="38" customFormat="false" ht="14" hidden="false" customHeight="true" outlineLevel="0" collapsed="false">
      <c r="A38" s="1" t="s">
        <v>52</v>
      </c>
    </row>
    <row r="39" customFormat="false" ht="16" hidden="false" customHeight="true" outlineLevel="0" collapsed="false"/>
    <row r="40" customFormat="false" ht="14" hidden="false" customHeight="true" outlineLevel="0" collapsed="false">
      <c r="A40" s="2" t="s">
        <v>1</v>
      </c>
      <c r="B40" s="3" t="s">
        <v>2</v>
      </c>
      <c r="C40" s="3" t="s">
        <v>3</v>
      </c>
      <c r="D40" s="3" t="s">
        <v>4</v>
      </c>
      <c r="E40" s="3" t="s">
        <v>5</v>
      </c>
      <c r="F40" s="3" t="s">
        <v>6</v>
      </c>
      <c r="G40" s="3" t="s">
        <v>7</v>
      </c>
      <c r="H40" s="3" t="s">
        <v>8</v>
      </c>
    </row>
    <row r="41" customFormat="false" ht="16" hidden="false" customHeight="true" outlineLevel="0" collapsed="false"/>
    <row r="42" customFormat="false" ht="14" hidden="false" customHeight="true" outlineLevel="0" collapsed="false">
      <c r="A42" s="2" t="s">
        <v>53</v>
      </c>
      <c r="B42" s="1" t="n">
        <v>1528</v>
      </c>
      <c r="C42" s="1" t="n">
        <v>63</v>
      </c>
      <c r="D42" s="1" t="n">
        <v>65.6</v>
      </c>
      <c r="E42" s="1" t="n">
        <v>6.1</v>
      </c>
      <c r="F42" s="1" t="n">
        <v>1435</v>
      </c>
      <c r="G42" s="1" t="n">
        <v>5.6</v>
      </c>
      <c r="H42" s="1" t="n">
        <v>1442</v>
      </c>
    </row>
    <row r="43" customFormat="false" ht="14" hidden="false" customHeight="true" outlineLevel="0" collapsed="false">
      <c r="A43" s="2" t="s">
        <v>54</v>
      </c>
      <c r="B43" s="1" t="n">
        <v>1568</v>
      </c>
      <c r="C43" s="1" t="n">
        <v>64</v>
      </c>
      <c r="D43" s="1" t="n">
        <v>66.6</v>
      </c>
      <c r="E43" s="1" t="n">
        <v>1.5</v>
      </c>
      <c r="F43" s="1" t="n">
        <v>1544</v>
      </c>
      <c r="G43" s="1" t="n">
        <v>1.6</v>
      </c>
      <c r="H43" s="1" t="n">
        <v>1543</v>
      </c>
    </row>
    <row r="44" customFormat="false" ht="14" hidden="false" customHeight="true" outlineLevel="0" collapsed="false">
      <c r="A44" s="2" t="s">
        <v>55</v>
      </c>
      <c r="B44" s="1" t="n">
        <v>1556</v>
      </c>
      <c r="C44" s="1" t="n">
        <v>65</v>
      </c>
      <c r="D44" s="1" t="n">
        <v>66.6</v>
      </c>
      <c r="E44" s="1" t="n">
        <v>8.5</v>
      </c>
      <c r="F44" s="1" t="n">
        <v>1424</v>
      </c>
      <c r="G44" s="1" t="n">
        <v>8.4</v>
      </c>
      <c r="H44" s="1" t="n">
        <v>1425</v>
      </c>
    </row>
    <row r="45" customFormat="false" ht="14" hidden="false" customHeight="true" outlineLevel="0" collapsed="false">
      <c r="A45" s="2" t="s">
        <v>56</v>
      </c>
      <c r="B45" s="1" t="n">
        <v>1576</v>
      </c>
      <c r="C45" s="1" t="n">
        <v>65</v>
      </c>
      <c r="D45" s="1" t="n">
        <v>66.4</v>
      </c>
      <c r="E45" s="4" t="n">
        <v>2</v>
      </c>
      <c r="F45" s="1" t="n">
        <v>1544</v>
      </c>
      <c r="G45" s="1" t="n">
        <v>1.6</v>
      </c>
      <c r="H45" s="1" t="n">
        <v>1551</v>
      </c>
    </row>
    <row r="46" customFormat="false" ht="14" hidden="false" customHeight="true" outlineLevel="0" collapsed="false">
      <c r="A46" s="2" t="s">
        <v>57</v>
      </c>
      <c r="B46" s="1" t="n">
        <v>1438</v>
      </c>
      <c r="C46" s="1" t="n">
        <v>66</v>
      </c>
      <c r="D46" s="1" t="n">
        <v>67.7</v>
      </c>
      <c r="E46" s="1" t="n">
        <v>5.7</v>
      </c>
      <c r="F46" s="1" t="n">
        <v>1356</v>
      </c>
      <c r="G46" s="1" t="n">
        <v>6.2</v>
      </c>
      <c r="H46" s="1" t="n">
        <v>1349</v>
      </c>
    </row>
    <row r="47" customFormat="false" ht="14" hidden="false" customHeight="true" outlineLevel="0" collapsed="false">
      <c r="A47" s="2" t="s">
        <v>58</v>
      </c>
      <c r="B47" s="1" t="n">
        <v>1622</v>
      </c>
      <c r="C47" s="1" t="n">
        <v>65</v>
      </c>
      <c r="D47" s="1" t="n">
        <v>67.8</v>
      </c>
      <c r="E47" s="1" t="n">
        <v>1.9</v>
      </c>
      <c r="F47" s="1" t="n">
        <v>1591</v>
      </c>
      <c r="G47" s="4" t="n">
        <v>2</v>
      </c>
      <c r="H47" s="1" t="n">
        <v>1590</v>
      </c>
    </row>
    <row r="48" customFormat="false" ht="14" hidden="false" customHeight="true" outlineLevel="0" collapsed="false">
      <c r="A48" s="2" t="s">
        <v>59</v>
      </c>
      <c r="B48" s="1" t="n">
        <v>1793</v>
      </c>
      <c r="C48" s="1" t="n">
        <v>66</v>
      </c>
      <c r="D48" s="1" t="n">
        <v>69.1</v>
      </c>
      <c r="E48" s="1" t="n">
        <v>4.3</v>
      </c>
      <c r="F48" s="1" t="n">
        <v>1716</v>
      </c>
      <c r="G48" s="4" t="n">
        <v>4.9</v>
      </c>
      <c r="H48" s="1" t="n">
        <v>1705</v>
      </c>
    </row>
    <row r="49" customFormat="false" ht="14" hidden="false" customHeight="true" outlineLevel="0" collapsed="false">
      <c r="A49" s="2" t="s">
        <v>60</v>
      </c>
      <c r="B49" s="1" t="n">
        <v>1644</v>
      </c>
      <c r="C49" s="1" t="n">
        <v>65</v>
      </c>
      <c r="D49" s="1" t="n">
        <v>68.7</v>
      </c>
      <c r="E49" s="1" t="n">
        <v>1.5</v>
      </c>
      <c r="F49" s="1" t="n">
        <v>1619</v>
      </c>
      <c r="G49" s="4" t="n">
        <v>1.7</v>
      </c>
      <c r="H49" s="1" t="n">
        <v>1616</v>
      </c>
    </row>
    <row r="50" customFormat="false" ht="14" hidden="false" customHeight="true" outlineLevel="0" collapsed="false">
      <c r="A50" s="2" t="s">
        <v>61</v>
      </c>
      <c r="B50" s="1" t="n">
        <v>1717</v>
      </c>
      <c r="C50" s="1" t="n">
        <v>65</v>
      </c>
      <c r="D50" s="4" t="n">
        <v>66</v>
      </c>
      <c r="E50" s="1" t="n">
        <v>4.4</v>
      </c>
      <c r="F50" s="1" t="n">
        <v>1641</v>
      </c>
      <c r="G50" s="4" t="n">
        <v>3.9</v>
      </c>
      <c r="H50" s="1" t="n">
        <v>1650</v>
      </c>
    </row>
    <row r="51" customFormat="false" ht="14" hidden="false" customHeight="true" outlineLevel="0" collapsed="false">
      <c r="A51" s="2" t="s">
        <v>62</v>
      </c>
      <c r="B51" s="1" t="n">
        <v>1800</v>
      </c>
      <c r="C51" s="1" t="n">
        <v>65</v>
      </c>
      <c r="D51" s="4" t="n">
        <v>68</v>
      </c>
      <c r="E51" s="1" t="n">
        <v>7.3</v>
      </c>
      <c r="F51" s="1" t="n">
        <v>1669</v>
      </c>
      <c r="G51" s="4" t="n">
        <v>6.7</v>
      </c>
      <c r="H51" s="1" t="n">
        <v>1679</v>
      </c>
    </row>
    <row r="52" customFormat="false" ht="14" hidden="false" customHeight="true" outlineLevel="0" collapsed="false">
      <c r="A52" s="2" t="s">
        <v>63</v>
      </c>
      <c r="B52" s="1" t="n">
        <v>1371</v>
      </c>
      <c r="C52" s="1" t="n">
        <v>65</v>
      </c>
      <c r="D52" s="4" t="n">
        <v>68.3</v>
      </c>
      <c r="E52" s="1" t="n">
        <v>7.5</v>
      </c>
      <c r="F52" s="1" t="n">
        <v>1268</v>
      </c>
      <c r="G52" s="4" t="n">
        <v>7</v>
      </c>
      <c r="H52" s="1" t="n">
        <v>1275</v>
      </c>
    </row>
    <row r="53" customFormat="false" ht="14" hidden="false" customHeight="true" outlineLevel="0" collapsed="false">
      <c r="A53" s="2" t="s">
        <v>64</v>
      </c>
      <c r="B53" s="1" t="n">
        <v>1454</v>
      </c>
      <c r="C53" s="1" t="n">
        <v>65</v>
      </c>
      <c r="D53" s="4" t="n">
        <v>67.7</v>
      </c>
      <c r="E53" s="1" t="n">
        <v>8.5</v>
      </c>
      <c r="F53" s="1" t="n">
        <v>1330</v>
      </c>
      <c r="G53" s="4" t="n">
        <v>8.6</v>
      </c>
      <c r="H53" s="1" t="n">
        <v>1329</v>
      </c>
    </row>
    <row r="54" customFormat="false" ht="14" hidden="false" customHeight="true" outlineLevel="0" collapsed="false">
      <c r="A54" s="2" t="s">
        <v>65</v>
      </c>
      <c r="B54" s="1" t="n">
        <v>1307</v>
      </c>
      <c r="C54" s="1" t="n">
        <v>66</v>
      </c>
      <c r="D54" s="4" t="n">
        <v>68.3</v>
      </c>
      <c r="E54" s="1" t="n">
        <v>8.9</v>
      </c>
      <c r="F54" s="1" t="n">
        <v>1191</v>
      </c>
      <c r="G54" s="4" t="n">
        <v>8.5</v>
      </c>
      <c r="H54" s="1" t="n">
        <v>1196</v>
      </c>
    </row>
    <row r="55" customFormat="false" ht="14" hidden="false" customHeight="true" outlineLevel="0" collapsed="false">
      <c r="A55" s="2" t="s">
        <v>66</v>
      </c>
      <c r="B55" s="1" t="n">
        <v>1769</v>
      </c>
      <c r="C55" s="1" t="n">
        <v>65</v>
      </c>
      <c r="D55" s="4" t="n">
        <v>68.6</v>
      </c>
      <c r="E55" s="4" t="n">
        <v>3</v>
      </c>
      <c r="F55" s="1" t="n">
        <v>1716</v>
      </c>
      <c r="G55" s="4" t="n">
        <v>4</v>
      </c>
      <c r="H55" s="1" t="n">
        <v>1698</v>
      </c>
    </row>
    <row r="56" customFormat="false" ht="14" hidden="false" customHeight="true" outlineLevel="0" collapsed="false">
      <c r="A56" s="2" t="s">
        <v>21</v>
      </c>
      <c r="B56" s="1" t="n">
        <v>22143</v>
      </c>
      <c r="C56" s="1" t="n">
        <v>65</v>
      </c>
      <c r="D56" s="1" t="n">
        <v>67.5</v>
      </c>
      <c r="E56" s="4"/>
      <c r="F56" s="1"/>
      <c r="G56" s="1"/>
      <c r="H56" s="1"/>
    </row>
    <row r="57" customFormat="false" ht="14" hidden="false" customHeight="true" outlineLevel="0" collapsed="false">
      <c r="A57" s="2" t="s">
        <v>22</v>
      </c>
      <c r="B57" s="1"/>
      <c r="C57" s="1" t="n">
        <v>65</v>
      </c>
      <c r="D57" s="1"/>
      <c r="E57" s="4" t="n">
        <v>5</v>
      </c>
      <c r="F57" s="1" t="n">
        <v>21045</v>
      </c>
      <c r="G57" s="1"/>
      <c r="H57" s="1"/>
    </row>
    <row r="58" customFormat="false" ht="14" hidden="false" customHeight="true" outlineLevel="0" collapsed="false">
      <c r="A58" s="2" t="s">
        <v>23</v>
      </c>
      <c r="B58" s="1"/>
      <c r="C58" s="1"/>
      <c r="D58" s="1" t="n">
        <v>67.5</v>
      </c>
      <c r="E58" s="1"/>
      <c r="F58" s="1"/>
      <c r="G58" s="1" t="n">
        <v>4.9</v>
      </c>
      <c r="H58" s="1" t="n">
        <v>21049</v>
      </c>
    </row>
    <row r="59" customFormat="false" ht="14" hidden="false" customHeight="true" outlineLevel="0" collapsed="false">
      <c r="A59" s="2" t="s">
        <v>24</v>
      </c>
      <c r="B59" s="1"/>
      <c r="C59" s="1"/>
      <c r="D59" s="1" t="n">
        <v>68.4</v>
      </c>
      <c r="E59" s="1"/>
      <c r="F59" s="1"/>
      <c r="G59" s="1" t="n">
        <v>4.9</v>
      </c>
      <c r="H59" s="1" t="n">
        <v>21049</v>
      </c>
    </row>
    <row r="60" customFormat="false" ht="14" hidden="false" customHeight="true" outlineLevel="0" collapsed="false">
      <c r="A60" s="2" t="s">
        <v>25</v>
      </c>
    </row>
    <row r="61" customFormat="false" ht="14" hidden="false" customHeight="true" outlineLevel="0" collapsed="false">
      <c r="A61" s="2" t="s">
        <v>67</v>
      </c>
      <c r="B61" s="1"/>
      <c r="C61" s="1"/>
      <c r="D61" s="1" t="n">
        <v>66.6</v>
      </c>
    </row>
    <row r="62" customFormat="false" ht="16" hidden="false" customHeight="true" outlineLevel="0" collapsed="false"/>
    <row r="63" customFormat="false" ht="16" hidden="false" customHeight="true" outlineLevel="0" collapsed="false">
      <c r="A63" s="1" t="s">
        <v>27</v>
      </c>
      <c r="B63" s="1" t="n">
        <v>13.68</v>
      </c>
      <c r="G63" s="3" t="s">
        <v>28</v>
      </c>
      <c r="H63" s="3" t="s">
        <v>29</v>
      </c>
    </row>
    <row r="64" customFormat="false" ht="16" hidden="false" customHeight="true" outlineLevel="0" collapsed="false">
      <c r="A64" s="1" t="s">
        <v>30</v>
      </c>
      <c r="B64" s="1" t="n">
        <v>14.21</v>
      </c>
      <c r="C64" s="1"/>
      <c r="D64" s="1"/>
      <c r="E64" s="1"/>
      <c r="F64" s="2" t="s">
        <v>31</v>
      </c>
      <c r="G64" s="6" t="n">
        <v>0.0341941</v>
      </c>
      <c r="H64" s="6" t="n">
        <v>5.3847401</v>
      </c>
    </row>
    <row r="65" customFormat="false" ht="16" hidden="false" customHeight="true" outlineLevel="0" collapsed="false">
      <c r="A65" s="1" t="s">
        <v>32</v>
      </c>
      <c r="B65" s="6" t="n">
        <v>14.4</v>
      </c>
    </row>
    <row r="66" customFormat="false" ht="16" hidden="false" customHeight="true" outlineLevel="0" collapsed="false">
      <c r="A66" s="1" t="s">
        <v>33</v>
      </c>
      <c r="B66" s="6" t="n">
        <f aca="false">C60*(D60/100000)</f>
        <v>0</v>
      </c>
    </row>
    <row r="67" customFormat="false" ht="14" hidden="false" customHeight="true" outlineLevel="0" collapsed="false">
      <c r="A67" s="1" t="s">
        <v>34</v>
      </c>
      <c r="B67" s="1"/>
      <c r="C67" s="1" t="n">
        <f aca="false">B56-B60</f>
        <v>22143</v>
      </c>
      <c r="D67" s="1" t="n">
        <f aca="false">F57-C60</f>
        <v>21045</v>
      </c>
    </row>
    <row r="68" customFormat="false" ht="14" hidden="false" customHeight="true" outlineLevel="0" collapsed="false">
      <c r="A68" s="1" t="s">
        <v>35</v>
      </c>
    </row>
    <row r="69" customFormat="false" ht="14" hidden="false" customHeight="true" outlineLevel="0" collapsed="false">
      <c r="A69" s="1"/>
      <c r="B69" s="3" t="s">
        <v>36</v>
      </c>
      <c r="C69" s="3" t="s">
        <v>37</v>
      </c>
      <c r="D69" s="3" t="s">
        <v>38</v>
      </c>
      <c r="E69" s="3" t="s">
        <v>28</v>
      </c>
      <c r="F69" s="3" t="s">
        <v>39</v>
      </c>
      <c r="G69" s="3" t="s">
        <v>40</v>
      </c>
      <c r="H69" s="3" t="s">
        <v>41</v>
      </c>
    </row>
    <row r="70" customFormat="false" ht="16" hidden="false" customHeight="true" outlineLevel="0" collapsed="false">
      <c r="A70" s="1" t="s">
        <v>42</v>
      </c>
      <c r="B70" s="1" t="n">
        <v>0.01</v>
      </c>
      <c r="C70" s="3" t="s">
        <v>43</v>
      </c>
      <c r="D70" s="3" t="s">
        <v>43</v>
      </c>
      <c r="E70" s="1" t="n">
        <v>0.05</v>
      </c>
      <c r="F70" s="3" t="s">
        <v>43</v>
      </c>
      <c r="G70" s="3" t="s">
        <v>43</v>
      </c>
      <c r="H70" s="3" t="s">
        <v>43</v>
      </c>
    </row>
    <row r="71" customFormat="false" ht="16" hidden="false" customHeight="true" outlineLevel="0" collapsed="false">
      <c r="A71" s="1" t="s">
        <v>44</v>
      </c>
      <c r="B71" s="1"/>
      <c r="C71" s="1"/>
      <c r="D71" s="1"/>
      <c r="E71" s="1"/>
      <c r="F71" s="1"/>
      <c r="G71" s="1"/>
      <c r="H71" s="1"/>
    </row>
    <row r="72" customFormat="false" ht="14" hidden="false" customHeight="true" outlineLevel="0" collapsed="false">
      <c r="A72" s="1"/>
      <c r="B72" s="3" t="s">
        <v>45</v>
      </c>
      <c r="C72" s="3" t="s">
        <v>46</v>
      </c>
      <c r="D72" s="3" t="s">
        <v>47</v>
      </c>
      <c r="E72" s="3" t="s">
        <v>48</v>
      </c>
      <c r="F72" s="3" t="s">
        <v>49</v>
      </c>
      <c r="G72" s="3" t="s">
        <v>29</v>
      </c>
      <c r="H72" s="1"/>
    </row>
    <row r="73" customFormat="false" ht="16" hidden="false" customHeight="true" outlineLevel="0" collapsed="false">
      <c r="A73" s="1" t="s">
        <v>42</v>
      </c>
      <c r="B73" s="1" t="n">
        <v>0.16</v>
      </c>
      <c r="C73" s="1" t="n">
        <v>5</v>
      </c>
      <c r="D73" s="1" t="n">
        <v>0.1</v>
      </c>
      <c r="E73" s="1" t="n">
        <v>2.1</v>
      </c>
      <c r="F73" s="1" t="n">
        <v>0.35</v>
      </c>
      <c r="G73" s="1" t="n">
        <v>4.9</v>
      </c>
    </row>
    <row r="74" customFormat="false" ht="16" hidden="false" customHeight="true" outlineLevel="0" collapsed="false">
      <c r="A74" s="1" t="s">
        <v>44</v>
      </c>
    </row>
    <row r="76" customFormat="false" ht="16" hidden="false" customHeight="true" outlineLevel="0" collapsed="false">
      <c r="A76" s="1" t="s">
        <v>68</v>
      </c>
    </row>
    <row r="77" customFormat="false" ht="14" hidden="false" customHeight="true" outlineLevel="0" collapsed="false">
      <c r="A77" s="1" t="s">
        <v>69</v>
      </c>
    </row>
    <row r="78" customFormat="false" ht="16" hidden="false" customHeight="true" outlineLevel="0" collapsed="false"/>
    <row r="79" customFormat="false" ht="14" hidden="false" customHeight="true" outlineLevel="0" collapsed="false">
      <c r="A79" s="2" t="s">
        <v>1</v>
      </c>
      <c r="B79" s="3" t="s">
        <v>2</v>
      </c>
      <c r="C79" s="3" t="s">
        <v>3</v>
      </c>
      <c r="D79" s="3" t="s">
        <v>4</v>
      </c>
      <c r="E79" s="3" t="s">
        <v>5</v>
      </c>
      <c r="F79" s="3" t="s">
        <v>6</v>
      </c>
      <c r="G79" s="3" t="s">
        <v>7</v>
      </c>
      <c r="H79" s="3" t="s">
        <v>8</v>
      </c>
    </row>
    <row r="80" customFormat="false" ht="14" hidden="false" customHeight="true" outlineLevel="0" collapsed="false">
      <c r="A80" s="1"/>
    </row>
    <row r="81" customFormat="false" ht="14" hidden="false" customHeight="true" outlineLevel="0" collapsed="false">
      <c r="A81" s="2" t="s">
        <v>70</v>
      </c>
      <c r="B81" s="1" t="n">
        <v>1438</v>
      </c>
      <c r="C81" s="1" t="n">
        <v>65</v>
      </c>
      <c r="D81" s="1" t="n">
        <v>69.6</v>
      </c>
      <c r="E81" s="1" t="n">
        <v>6.47</v>
      </c>
      <c r="F81" s="5" t="n">
        <f aca="false">B81-(B81*E81/100)</f>
        <v>1344.9614</v>
      </c>
      <c r="G81" s="1" t="n">
        <v>5.6</v>
      </c>
      <c r="H81" s="5" t="n">
        <f aca="false">B81-(B81*G81/100)</f>
        <v>1357.472</v>
      </c>
      <c r="I81" s="1" t="n">
        <f aca="false">D81*H81</f>
        <v>94480.0512</v>
      </c>
      <c r="J81" s="1" t="n">
        <f aca="false">G81*B81</f>
        <v>8052.8</v>
      </c>
    </row>
    <row r="82" customFormat="false" ht="14" hidden="false" customHeight="true" outlineLevel="0" collapsed="false">
      <c r="A82" s="2" t="s">
        <v>71</v>
      </c>
      <c r="B82" s="1" t="n">
        <v>1658</v>
      </c>
      <c r="C82" s="1" t="n">
        <v>64</v>
      </c>
      <c r="D82" s="1" t="n">
        <v>68.3</v>
      </c>
      <c r="E82" s="1" t="n">
        <v>4.43</v>
      </c>
      <c r="F82" s="5" t="n">
        <f aca="false">B82-(B82*E82/100)</f>
        <v>1584.5506</v>
      </c>
      <c r="G82" s="1" t="n">
        <v>1.6</v>
      </c>
      <c r="H82" s="5" t="n">
        <f aca="false">B82-(B82*G82/100)</f>
        <v>1631.472</v>
      </c>
      <c r="I82" s="1" t="n">
        <f aca="false">D82*H82</f>
        <v>111429.5376</v>
      </c>
      <c r="J82" s="1" t="n">
        <f aca="false">G82*B82</f>
        <v>2652.8</v>
      </c>
    </row>
    <row r="83" customFormat="false" ht="14" hidden="false" customHeight="true" outlineLevel="0" collapsed="false">
      <c r="A83" s="2" t="s">
        <v>72</v>
      </c>
      <c r="B83" s="1" t="n">
        <v>1406</v>
      </c>
      <c r="C83" s="1" t="n">
        <v>64</v>
      </c>
      <c r="D83" s="1" t="n">
        <v>67.6</v>
      </c>
      <c r="E83" s="1" t="n">
        <v>1.36</v>
      </c>
      <c r="F83" s="5" t="n">
        <f aca="false">B83-(B83*E83/100)</f>
        <v>1386.8784</v>
      </c>
      <c r="G83" s="1" t="n">
        <v>8.4</v>
      </c>
      <c r="H83" s="5" t="n">
        <f aca="false">B83-(B83*G83/100)</f>
        <v>1287.896</v>
      </c>
      <c r="I83" s="1" t="n">
        <f aca="false">D83*H83</f>
        <v>87061.7696</v>
      </c>
      <c r="J83" s="1" t="n">
        <f aca="false">G83*B83</f>
        <v>11810.4</v>
      </c>
    </row>
    <row r="84" customFormat="false" ht="14" hidden="false" customHeight="true" outlineLevel="0" collapsed="false">
      <c r="A84" s="2" t="s">
        <v>73</v>
      </c>
      <c r="B84" s="1" t="n">
        <v>1737</v>
      </c>
      <c r="C84" s="1" t="n">
        <v>64</v>
      </c>
      <c r="D84" s="1" t="n">
        <v>66.4</v>
      </c>
      <c r="E84" s="1" t="n">
        <v>1.81</v>
      </c>
      <c r="F84" s="5" t="n">
        <f aca="false">B84-(B84*E84/100)</f>
        <v>1705.5603</v>
      </c>
      <c r="G84" s="1" t="n">
        <v>1.6</v>
      </c>
      <c r="H84" s="5" t="n">
        <f aca="false">B84-(B84*G84/100)</f>
        <v>1709.208</v>
      </c>
      <c r="I84" s="1" t="n">
        <f aca="false">D84*H84</f>
        <v>113491.4112</v>
      </c>
      <c r="J84" s="1" t="n">
        <f aca="false">G84*B84</f>
        <v>2779.2</v>
      </c>
    </row>
    <row r="85" customFormat="false" ht="14" hidden="false" customHeight="true" outlineLevel="0" collapsed="false">
      <c r="A85" s="2" t="s">
        <v>74</v>
      </c>
      <c r="B85" s="1" t="n">
        <v>1378</v>
      </c>
      <c r="C85" s="1" t="n">
        <v>62</v>
      </c>
      <c r="D85" s="1" t="n">
        <v>65.3</v>
      </c>
      <c r="E85" s="1" t="n">
        <v>6.47</v>
      </c>
      <c r="F85" s="5" t="n">
        <f aca="false">B85-(B85*E85/100)</f>
        <v>1288.8434</v>
      </c>
      <c r="G85" s="1" t="n">
        <v>6.2</v>
      </c>
      <c r="H85" s="5" t="n">
        <f aca="false">B85-(B85*G85/100)</f>
        <v>1292.564</v>
      </c>
      <c r="I85" s="1" t="n">
        <f aca="false">D85*H85</f>
        <v>84404.4292</v>
      </c>
      <c r="J85" s="1" t="n">
        <f aca="false">G85*B85</f>
        <v>8543.6</v>
      </c>
    </row>
    <row r="86" customFormat="false" ht="14" hidden="false" customHeight="true" outlineLevel="0" collapsed="false">
      <c r="A86" s="2" t="s">
        <v>75</v>
      </c>
      <c r="B86" s="1" t="n">
        <v>1493</v>
      </c>
      <c r="C86" s="1" t="n">
        <v>63</v>
      </c>
      <c r="D86" s="1" t="n">
        <v>65.6</v>
      </c>
      <c r="E86" s="1" t="n">
        <v>1.02</v>
      </c>
      <c r="F86" s="5" t="n">
        <f aca="false">B86-(B86*E86/100)</f>
        <v>1477.7714</v>
      </c>
      <c r="G86" s="4" t="n">
        <v>2</v>
      </c>
      <c r="H86" s="5" t="n">
        <f aca="false">B86-(B86*G86/100)</f>
        <v>1463.14</v>
      </c>
      <c r="I86" s="1" t="n">
        <f aca="false">D86*H86</f>
        <v>95981.984</v>
      </c>
      <c r="J86" s="1" t="n">
        <f aca="false">G86*B86</f>
        <v>2986</v>
      </c>
    </row>
    <row r="87" customFormat="false" ht="14" hidden="false" customHeight="true" outlineLevel="0" collapsed="false">
      <c r="A87" s="2" t="s">
        <v>76</v>
      </c>
      <c r="B87" s="1" t="n">
        <v>1420</v>
      </c>
      <c r="C87" s="1" t="n">
        <v>63</v>
      </c>
      <c r="D87" s="1" t="n">
        <v>67.1</v>
      </c>
      <c r="E87" s="1" t="n">
        <v>7.84</v>
      </c>
      <c r="F87" s="5" t="n">
        <f aca="false">B87-(B87*E87/100)</f>
        <v>1308.672</v>
      </c>
      <c r="G87" s="1" t="n">
        <v>4.9</v>
      </c>
      <c r="H87" s="5" t="n">
        <f aca="false">B87-(B87*G87/100)</f>
        <v>1350.42</v>
      </c>
      <c r="I87" s="1" t="n">
        <f aca="false">D87*H87</f>
        <v>90613.182</v>
      </c>
      <c r="J87" s="1" t="n">
        <f aca="false">G87*B87</f>
        <v>6958</v>
      </c>
    </row>
    <row r="88" customFormat="false" ht="14" hidden="false" customHeight="true" outlineLevel="0" collapsed="false">
      <c r="A88" s="2" t="s">
        <v>77</v>
      </c>
      <c r="B88" s="1" t="n">
        <v>1508</v>
      </c>
      <c r="C88" s="1" t="n">
        <v>62</v>
      </c>
      <c r="D88" s="1" t="n">
        <v>64.9</v>
      </c>
      <c r="E88" s="1" t="n">
        <v>1.36</v>
      </c>
      <c r="F88" s="5" t="n">
        <f aca="false">B88-(B88*E88/100)</f>
        <v>1487.4912</v>
      </c>
      <c r="G88" s="1" t="n">
        <v>1.7</v>
      </c>
      <c r="H88" s="5" t="n">
        <f aca="false">B88-(B88*G88/100)</f>
        <v>1482.364</v>
      </c>
      <c r="I88" s="1" t="n">
        <f aca="false">D88*H88</f>
        <v>96205.4236</v>
      </c>
      <c r="J88" s="1" t="n">
        <f aca="false">G88*B88</f>
        <v>2563.6</v>
      </c>
    </row>
    <row r="89" customFormat="false" ht="14" hidden="false" customHeight="true" outlineLevel="0" collapsed="false">
      <c r="A89" s="2" t="s">
        <v>78</v>
      </c>
      <c r="B89" s="1" t="n">
        <v>1677</v>
      </c>
      <c r="C89" s="1" t="n">
        <v>65</v>
      </c>
      <c r="D89" s="1" t="n">
        <v>67.6</v>
      </c>
      <c r="E89" s="1" t="n">
        <v>6.81</v>
      </c>
      <c r="F89" s="5" t="n">
        <f aca="false">B89-(B89*E89/100)</f>
        <v>1562.7963</v>
      </c>
      <c r="G89" s="1" t="n">
        <v>3.9</v>
      </c>
      <c r="H89" s="5" t="n">
        <f aca="false">B89-(B89*G89/100)</f>
        <v>1611.597</v>
      </c>
      <c r="I89" s="1" t="n">
        <f aca="false">D89*H89</f>
        <v>108943.9572</v>
      </c>
      <c r="J89" s="1" t="n">
        <f aca="false">G89*B89</f>
        <v>6540.3</v>
      </c>
    </row>
    <row r="90" customFormat="false" ht="14" hidden="false" customHeight="true" outlineLevel="0" collapsed="false">
      <c r="A90" s="2" t="s">
        <v>79</v>
      </c>
      <c r="B90" s="1" t="n">
        <v>1452</v>
      </c>
      <c r="C90" s="1" t="n">
        <v>63</v>
      </c>
      <c r="D90" s="1" t="n">
        <v>66.4</v>
      </c>
      <c r="E90" s="1" t="n">
        <v>2.5</v>
      </c>
      <c r="F90" s="5" t="n">
        <f aca="false">B90-(B90*E90/100)</f>
        <v>1415.7</v>
      </c>
      <c r="G90" s="1" t="n">
        <v>6.7</v>
      </c>
      <c r="H90" s="5" t="n">
        <f aca="false">B90-(B90*G90/100)</f>
        <v>1354.716</v>
      </c>
      <c r="I90" s="1" t="n">
        <f aca="false">D90*H90</f>
        <v>89953.1424</v>
      </c>
      <c r="J90" s="1" t="n">
        <f aca="false">G90*B90</f>
        <v>9728.4</v>
      </c>
    </row>
    <row r="91" customFormat="false" ht="14" hidden="false" customHeight="true" outlineLevel="0" collapsed="false">
      <c r="A91" s="2" t="s">
        <v>80</v>
      </c>
      <c r="B91" s="1" t="n">
        <v>1565</v>
      </c>
      <c r="C91" s="1" t="n">
        <v>63</v>
      </c>
      <c r="D91" s="1" t="n">
        <v>66.8</v>
      </c>
      <c r="E91" s="1" t="n">
        <v>7.72</v>
      </c>
      <c r="F91" s="5" t="n">
        <f aca="false">B91-(B91*E91/100)</f>
        <v>1444.182</v>
      </c>
      <c r="G91" s="4" t="n">
        <v>7</v>
      </c>
      <c r="H91" s="5" t="n">
        <f aca="false">B91-(B91*G91/100)</f>
        <v>1455.45</v>
      </c>
      <c r="I91" s="1" t="n">
        <f aca="false">D91*H91</f>
        <v>97224.06</v>
      </c>
      <c r="J91" s="1" t="n">
        <f aca="false">G91*B91</f>
        <v>10955</v>
      </c>
    </row>
    <row r="92" customFormat="false" ht="14" hidden="false" customHeight="true" outlineLevel="0" collapsed="false">
      <c r="A92" s="2" t="s">
        <v>81</v>
      </c>
      <c r="B92" s="1" t="n">
        <v>1505</v>
      </c>
      <c r="C92" s="1" t="n">
        <v>63</v>
      </c>
      <c r="D92" s="1" t="n">
        <v>64.5</v>
      </c>
      <c r="E92" s="1" t="n">
        <v>3.52</v>
      </c>
      <c r="F92" s="5" t="n">
        <f aca="false">B92-(B92*E92/100)</f>
        <v>1452.024</v>
      </c>
      <c r="G92" s="1" t="n">
        <v>8.6</v>
      </c>
      <c r="H92" s="5" t="n">
        <f aca="false">B92-(B92*G92/100)</f>
        <v>1375.57</v>
      </c>
      <c r="I92" s="1" t="n">
        <f aca="false">D92*H92</f>
        <v>88724.265</v>
      </c>
      <c r="J92" s="1" t="n">
        <f aca="false">G92*B92</f>
        <v>12943</v>
      </c>
    </row>
    <row r="93" customFormat="false" ht="14" hidden="false" customHeight="true" outlineLevel="0" collapsed="false">
      <c r="A93" s="2" t="s">
        <v>82</v>
      </c>
      <c r="B93" s="1" t="n">
        <v>1389</v>
      </c>
      <c r="C93" s="1" t="n">
        <v>64</v>
      </c>
      <c r="D93" s="1" t="n">
        <v>65.9</v>
      </c>
      <c r="E93" s="1" t="n">
        <v>7.27</v>
      </c>
      <c r="F93" s="5" t="n">
        <f aca="false">B93-(B93*E93/100)</f>
        <v>1288.0197</v>
      </c>
      <c r="G93" s="1" t="n">
        <v>8.5</v>
      </c>
      <c r="H93" s="5" t="n">
        <f aca="false">B93-(B93*G93/100)</f>
        <v>1270.935</v>
      </c>
      <c r="I93" s="1" t="n">
        <f aca="false">D93*H93</f>
        <v>83754.6165</v>
      </c>
      <c r="J93" s="1" t="n">
        <f aca="false">G93*B93</f>
        <v>11806.5</v>
      </c>
    </row>
    <row r="94" customFormat="false" ht="14" hidden="false" customHeight="true" outlineLevel="0" collapsed="false">
      <c r="A94" s="2" t="s">
        <v>83</v>
      </c>
      <c r="B94" s="1" t="n">
        <v>1440</v>
      </c>
      <c r="C94" s="1" t="n">
        <v>63</v>
      </c>
      <c r="D94" s="1" t="n">
        <v>67.8</v>
      </c>
      <c r="E94" s="1" t="n">
        <v>4.31</v>
      </c>
      <c r="F94" s="5" t="n">
        <f aca="false">B94-(B94*E94/100)</f>
        <v>1377.936</v>
      </c>
      <c r="G94" s="4" t="n">
        <v>4</v>
      </c>
      <c r="H94" s="5" t="n">
        <f aca="false">B94-(B94*G94/100)</f>
        <v>1382.4</v>
      </c>
      <c r="I94" s="1" t="n">
        <f aca="false">D94*H94</f>
        <v>93726.72</v>
      </c>
      <c r="J94" s="1" t="n">
        <f aca="false">G94*B94</f>
        <v>5760</v>
      </c>
    </row>
    <row r="95" customFormat="false" ht="14" hidden="false" customHeight="true" outlineLevel="0" collapsed="false">
      <c r="A95" s="2" t="s">
        <v>84</v>
      </c>
      <c r="B95" s="1" t="n">
        <v>1539</v>
      </c>
      <c r="C95" s="1" t="n">
        <v>64</v>
      </c>
      <c r="D95" s="1" t="n">
        <v>66.6</v>
      </c>
      <c r="E95" s="1" t="n">
        <v>7.27</v>
      </c>
      <c r="F95" s="5" t="n">
        <f aca="false">B95-(B95*E95/100)</f>
        <v>1427.1147</v>
      </c>
      <c r="G95" s="1" t="n">
        <v>7.3</v>
      </c>
      <c r="H95" s="5" t="n">
        <f aca="false">B95-(B95*G95/100)</f>
        <v>1426.653</v>
      </c>
      <c r="I95" s="1" t="n">
        <f aca="false">D95*H95</f>
        <v>95015.0898</v>
      </c>
      <c r="J95" s="1" t="n">
        <f aca="false">G95*B95</f>
        <v>11234.7</v>
      </c>
    </row>
    <row r="96" customFormat="false" ht="14" hidden="false" customHeight="true" outlineLevel="0" collapsed="false">
      <c r="A96" s="2" t="s">
        <v>21</v>
      </c>
      <c r="B96" s="1" t="n">
        <v>22605</v>
      </c>
      <c r="C96" s="1" t="n">
        <v>63</v>
      </c>
      <c r="D96" s="1"/>
      <c r="E96" s="1"/>
      <c r="F96" s="1"/>
      <c r="G96" s="1"/>
      <c r="I96" s="1" t="n">
        <f aca="false">SUM(I81:I95)</f>
        <v>1431009.6393</v>
      </c>
      <c r="J96" s="1" t="n">
        <f aca="false">SUM(J81:J95)</f>
        <v>115314.3</v>
      </c>
    </row>
    <row r="97" customFormat="false" ht="14" hidden="false" customHeight="true" outlineLevel="0" collapsed="false">
      <c r="A97" s="2" t="s">
        <v>22</v>
      </c>
      <c r="B97" s="1"/>
      <c r="C97" s="1" t="n">
        <v>63</v>
      </c>
      <c r="D97" s="1"/>
      <c r="E97" s="1" t="n">
        <v>4.7</v>
      </c>
      <c r="F97" s="1" t="n">
        <v>21553</v>
      </c>
      <c r="G97" s="1"/>
      <c r="H97" s="1"/>
    </row>
    <row r="98" customFormat="false" ht="14" hidden="false" customHeight="true" outlineLevel="0" collapsed="false">
      <c r="A98" s="2" t="s">
        <v>23</v>
      </c>
      <c r="B98" s="1"/>
      <c r="C98" s="1"/>
      <c r="D98" s="4" t="n">
        <f aca="false">I96/H98</f>
        <v>66.70796096</v>
      </c>
      <c r="E98" s="1"/>
      <c r="F98" s="1"/>
      <c r="G98" s="4" t="n">
        <f aca="false">J96/B96</f>
        <v>5.10127405</v>
      </c>
      <c r="H98" s="5" t="n">
        <f aca="false">SUM(H81:H95)</f>
        <v>21451.857</v>
      </c>
    </row>
    <row r="99" customFormat="false" ht="14" hidden="false" customHeight="true" outlineLevel="0" collapsed="false">
      <c r="A99" s="2" t="s">
        <v>24</v>
      </c>
      <c r="B99" s="1"/>
      <c r="C99" s="1"/>
      <c r="D99" s="1" t="n">
        <v>66.8</v>
      </c>
      <c r="E99" s="1"/>
      <c r="F99" s="1"/>
      <c r="G99" s="4" t="n">
        <f aca="false">G98</f>
        <v>5.10127405</v>
      </c>
      <c r="H99" s="5" t="n">
        <f aca="false">H98</f>
        <v>21451.857</v>
      </c>
    </row>
    <row r="100" customFormat="false" ht="14" hidden="false" customHeight="true" outlineLevel="0" collapsed="false">
      <c r="A100" s="2" t="s">
        <v>25</v>
      </c>
    </row>
    <row r="101" customFormat="false" ht="14" hidden="false" customHeight="true" outlineLevel="0" collapsed="false">
      <c r="A101" s="2" t="s">
        <v>85</v>
      </c>
      <c r="B101" s="1"/>
      <c r="C101" s="1"/>
      <c r="D101" s="1" t="n">
        <v>64.7</v>
      </c>
    </row>
    <row r="102" customFormat="false" ht="16" hidden="false" customHeight="true" outlineLevel="0" collapsed="false">
      <c r="A102" s="1"/>
    </row>
    <row r="103" customFormat="false" ht="16" hidden="false" customHeight="true" outlineLevel="0" collapsed="false">
      <c r="A103" s="2" t="s">
        <v>27</v>
      </c>
      <c r="B103" s="6" t="n">
        <f aca="false">F97*(C97/100000)</f>
        <v>13.57839</v>
      </c>
      <c r="G103" s="3" t="s">
        <v>28</v>
      </c>
      <c r="H103" s="3" t="s">
        <v>29</v>
      </c>
    </row>
    <row r="104" customFormat="false" ht="16" hidden="false" customHeight="true" outlineLevel="0" collapsed="false">
      <c r="A104" s="2" t="s">
        <v>30</v>
      </c>
      <c r="B104" s="6" t="n">
        <f aca="false">H98*(D98/100000)</f>
        <v>14.31009639</v>
      </c>
      <c r="C104" s="1"/>
      <c r="D104" s="1"/>
      <c r="E104" s="1"/>
      <c r="F104" s="2" t="s">
        <v>31</v>
      </c>
      <c r="G104" s="6" t="n">
        <v>0.03260429</v>
      </c>
      <c r="H104" s="6" t="n">
        <v>6.45407211</v>
      </c>
    </row>
    <row r="105" customFormat="false" ht="16" hidden="false" customHeight="true" outlineLevel="0" collapsed="false">
      <c r="A105" s="2" t="s">
        <v>32</v>
      </c>
      <c r="B105" s="6" t="n">
        <f aca="false">H99*(D99/100000)</f>
        <v>14.32984048</v>
      </c>
    </row>
    <row r="106" customFormat="false" ht="16" hidden="false" customHeight="true" outlineLevel="0" collapsed="false">
      <c r="A106" s="2" t="s">
        <v>33</v>
      </c>
      <c r="B106" s="6" t="n">
        <f aca="false">C100*(D100/100000)</f>
        <v>0</v>
      </c>
    </row>
    <row r="107" customFormat="false" ht="14" hidden="false" customHeight="true" outlineLevel="0" collapsed="false">
      <c r="A107" s="1" t="s">
        <v>34</v>
      </c>
      <c r="B107" s="1"/>
      <c r="C107" s="1" t="n">
        <f aca="false">B96-B100</f>
        <v>22605</v>
      </c>
      <c r="D107" s="1" t="n">
        <f aca="false">F97-C100</f>
        <v>21553</v>
      </c>
    </row>
    <row r="108" customFormat="false" ht="14" hidden="false" customHeight="true" outlineLevel="0" collapsed="false">
      <c r="A108" s="1" t="s">
        <v>35</v>
      </c>
    </row>
    <row r="109" customFormat="false" ht="14" hidden="false" customHeight="true" outlineLevel="0" collapsed="false">
      <c r="A109" s="1"/>
      <c r="B109" s="3" t="s">
        <v>36</v>
      </c>
      <c r="C109" s="3" t="s">
        <v>37</v>
      </c>
      <c r="D109" s="3" t="s">
        <v>38</v>
      </c>
      <c r="E109" s="3" t="s">
        <v>28</v>
      </c>
      <c r="F109" s="3" t="s">
        <v>39</v>
      </c>
      <c r="G109" s="3" t="s">
        <v>40</v>
      </c>
      <c r="H109" s="3" t="s">
        <v>41</v>
      </c>
    </row>
    <row r="110" customFormat="false" ht="16" hidden="false" customHeight="true" outlineLevel="0" collapsed="false">
      <c r="A110" s="1" t="s">
        <v>42</v>
      </c>
      <c r="B110" s="1" t="n">
        <v>0.02</v>
      </c>
      <c r="C110" s="1" t="n">
        <v>0.01</v>
      </c>
      <c r="D110" s="1" t="n">
        <v>0.01</v>
      </c>
      <c r="E110" s="1" t="n">
        <v>0.04</v>
      </c>
      <c r="F110" s="3" t="s">
        <v>43</v>
      </c>
      <c r="G110" s="3" t="s">
        <v>43</v>
      </c>
      <c r="H110" s="3" t="s">
        <v>43</v>
      </c>
    </row>
    <row r="111" customFormat="false" ht="16" hidden="false" customHeight="true" outlineLevel="0" collapsed="false">
      <c r="A111" s="1" t="s">
        <v>44</v>
      </c>
      <c r="B111" s="1"/>
      <c r="C111" s="1"/>
      <c r="D111" s="1"/>
      <c r="E111" s="1"/>
      <c r="F111" s="1"/>
      <c r="G111" s="1"/>
      <c r="H111" s="1"/>
    </row>
    <row r="112" customFormat="false" ht="14" hidden="false" customHeight="true" outlineLevel="0" collapsed="false">
      <c r="A112" s="1"/>
      <c r="B112" s="3" t="s">
        <v>45</v>
      </c>
      <c r="C112" s="3" t="s">
        <v>46</v>
      </c>
      <c r="D112" s="3" t="s">
        <v>47</v>
      </c>
      <c r="E112" s="3" t="s">
        <v>48</v>
      </c>
      <c r="F112" s="3" t="s">
        <v>49</v>
      </c>
      <c r="G112" s="3" t="s">
        <v>29</v>
      </c>
      <c r="H112" s="1"/>
    </row>
    <row r="113" customFormat="false" ht="16" hidden="false" customHeight="true" outlineLevel="0" collapsed="false">
      <c r="A113" s="1" t="s">
        <v>42</v>
      </c>
      <c r="B113" s="1" t="n">
        <v>0.25</v>
      </c>
      <c r="C113" s="1" t="n">
        <v>7</v>
      </c>
      <c r="D113" s="1" t="n">
        <v>0.2</v>
      </c>
      <c r="E113" s="1" t="n">
        <v>2.2</v>
      </c>
      <c r="F113" s="1" t="n">
        <v>0.32</v>
      </c>
      <c r="G113" s="1" t="n">
        <v>6.3</v>
      </c>
    </row>
    <row r="114" customFormat="false" ht="16" hidden="false" customHeight="true" outlineLevel="0" collapsed="false">
      <c r="A114" s="1" t="s">
        <v>44</v>
      </c>
    </row>
    <row r="116" customFormat="false" ht="16" hidden="false" customHeight="true" outlineLevel="0" collapsed="false">
      <c r="A116" s="1" t="s">
        <v>68</v>
      </c>
    </row>
    <row r="117" customFormat="false" ht="14" hidden="false" customHeight="true" outlineLevel="0" collapsed="false">
      <c r="A117" s="1" t="s">
        <v>86</v>
      </c>
    </row>
    <row r="118" customFormat="false" ht="16" hidden="false" customHeight="true" outlineLevel="0" collapsed="false"/>
    <row r="119" customFormat="false" ht="14" hidden="false" customHeight="true" outlineLevel="0" collapsed="false">
      <c r="A119" s="2" t="s">
        <v>1</v>
      </c>
      <c r="B119" s="3" t="s">
        <v>2</v>
      </c>
      <c r="C119" s="3" t="s">
        <v>3</v>
      </c>
      <c r="D119" s="3" t="s">
        <v>4</v>
      </c>
      <c r="E119" s="3" t="s">
        <v>5</v>
      </c>
      <c r="F119" s="3" t="s">
        <v>6</v>
      </c>
      <c r="G119" s="3" t="s">
        <v>7</v>
      </c>
      <c r="H119" s="3" t="s">
        <v>8</v>
      </c>
    </row>
    <row r="120" customFormat="false" ht="16" hidden="false" customHeight="true" outlineLevel="0" collapsed="false"/>
    <row r="121" customFormat="false" ht="14" hidden="false" customHeight="true" outlineLevel="0" collapsed="false">
      <c r="A121" s="2" t="s">
        <v>87</v>
      </c>
      <c r="B121" s="1" t="n">
        <v>1842</v>
      </c>
      <c r="C121" s="1" t="n">
        <v>65</v>
      </c>
      <c r="D121" s="1" t="n">
        <v>66.9</v>
      </c>
      <c r="E121" s="4" t="n">
        <v>2.95</v>
      </c>
      <c r="F121" s="5" t="n">
        <f aca="false">B121-(B121*E121/100)</f>
        <v>1787.661</v>
      </c>
      <c r="G121" s="1" t="n">
        <v>3.4</v>
      </c>
      <c r="H121" s="5" t="n">
        <f aca="false">B121-(B121*G121/100)</f>
        <v>1779.372</v>
      </c>
      <c r="I121" s="1" t="n">
        <f aca="false">D121*H121</f>
        <v>119039.9868</v>
      </c>
      <c r="J121" s="1" t="n">
        <f aca="false">G121*B121</f>
        <v>6262.8</v>
      </c>
      <c r="K121" s="1" t="n">
        <f aca="false">B121*C121</f>
        <v>119730</v>
      </c>
      <c r="L121" s="1" t="n">
        <f aca="false">B121*E121</f>
        <v>5433.9</v>
      </c>
      <c r="M121" s="1" t="n">
        <f aca="false">C121*F121</f>
        <v>116197.965</v>
      </c>
    </row>
    <row r="122" customFormat="false" ht="14" hidden="false" customHeight="true" outlineLevel="0" collapsed="false">
      <c r="A122" s="2" t="s">
        <v>88</v>
      </c>
      <c r="B122" s="1" t="n">
        <v>1166</v>
      </c>
      <c r="C122" s="1" t="n">
        <v>66</v>
      </c>
      <c r="D122" s="1" t="n">
        <v>66.4</v>
      </c>
      <c r="E122" s="4" t="n">
        <v>2.15</v>
      </c>
      <c r="F122" s="5" t="n">
        <f aca="false">B122-(B122*E122/100)</f>
        <v>1140.931</v>
      </c>
      <c r="G122" s="1" t="n">
        <v>3.3</v>
      </c>
      <c r="H122" s="5" t="n">
        <f aca="false">B122-(B122*G122/100)</f>
        <v>1127.522</v>
      </c>
      <c r="I122" s="1" t="n">
        <f aca="false">D122*H122</f>
        <v>74867.4608</v>
      </c>
      <c r="J122" s="1" t="n">
        <f aca="false">G122*B122</f>
        <v>3847.8</v>
      </c>
      <c r="K122" s="1" t="n">
        <f aca="false">B122*C122</f>
        <v>76956</v>
      </c>
      <c r="L122" s="1" t="n">
        <f aca="false">B122*E122</f>
        <v>2506.9</v>
      </c>
      <c r="M122" s="1" t="n">
        <f aca="false">C122*F122</f>
        <v>75301.446</v>
      </c>
    </row>
    <row r="123" customFormat="false" ht="14" hidden="false" customHeight="true" outlineLevel="0" collapsed="false">
      <c r="A123" s="2" t="s">
        <v>89</v>
      </c>
      <c r="B123" s="1" t="n">
        <v>1777</v>
      </c>
      <c r="C123" s="1" t="n">
        <v>64</v>
      </c>
      <c r="D123" s="1" t="n">
        <v>65.5</v>
      </c>
      <c r="E123" s="4" t="n">
        <v>6.7</v>
      </c>
      <c r="F123" s="5" t="n">
        <f aca="false">B123-(B123*E123/100)</f>
        <v>1657.941</v>
      </c>
      <c r="G123" s="1" t="n">
        <v>6.2</v>
      </c>
      <c r="H123" s="5" t="n">
        <f aca="false">B123-(B123*G123/100)</f>
        <v>1666.826</v>
      </c>
      <c r="I123" s="1" t="n">
        <f aca="false">D123*H123</f>
        <v>109177.103</v>
      </c>
      <c r="J123" s="1" t="n">
        <f aca="false">G123*B123</f>
        <v>11017.4</v>
      </c>
      <c r="K123" s="1" t="n">
        <f aca="false">B123*C123</f>
        <v>113728</v>
      </c>
      <c r="L123" s="1" t="n">
        <f aca="false">B123*E123</f>
        <v>11905.9</v>
      </c>
      <c r="M123" s="1" t="n">
        <f aca="false">C123*F123</f>
        <v>106108.224</v>
      </c>
    </row>
    <row r="124" customFormat="false" ht="14" hidden="false" customHeight="true" outlineLevel="0" collapsed="false">
      <c r="A124" s="2" t="s">
        <v>90</v>
      </c>
      <c r="B124" s="1" t="n">
        <v>1593</v>
      </c>
      <c r="C124" s="1" t="n">
        <v>63</v>
      </c>
      <c r="D124" s="1" t="n">
        <v>66.7</v>
      </c>
      <c r="E124" s="4" t="n">
        <v>1.81</v>
      </c>
      <c r="F124" s="5" t="n">
        <f aca="false">B124-(B124*E124/100)</f>
        <v>1564.1667</v>
      </c>
      <c r="G124" s="1" t="n">
        <v>2.1</v>
      </c>
      <c r="H124" s="5" t="n">
        <f aca="false">B124-(B124*G124/100)</f>
        <v>1559.547</v>
      </c>
      <c r="I124" s="1" t="n">
        <f aca="false">D124*H124</f>
        <v>104021.7849</v>
      </c>
      <c r="J124" s="1" t="n">
        <f aca="false">G124*B124</f>
        <v>3345.3</v>
      </c>
      <c r="K124" s="1" t="n">
        <f aca="false">B124*C124</f>
        <v>100359</v>
      </c>
      <c r="L124" s="1" t="n">
        <f aca="false">B124*E124</f>
        <v>2883.33</v>
      </c>
      <c r="M124" s="1" t="n">
        <f aca="false">C124*F124</f>
        <v>98542.5021</v>
      </c>
    </row>
    <row r="125" customFormat="false" ht="14" hidden="false" customHeight="true" outlineLevel="0" collapsed="false">
      <c r="A125" s="2" t="s">
        <v>91</v>
      </c>
      <c r="B125" s="1" t="n">
        <v>1655</v>
      </c>
      <c r="C125" s="1" t="n">
        <v>64</v>
      </c>
      <c r="D125" s="1" t="n">
        <v>66.8</v>
      </c>
      <c r="E125" s="4" t="n">
        <v>5.45</v>
      </c>
      <c r="F125" s="5" t="n">
        <f aca="false">B125-(B125*E125/100)</f>
        <v>1564.8025</v>
      </c>
      <c r="G125" s="1" t="n">
        <v>5.2</v>
      </c>
      <c r="H125" s="5" t="n">
        <f aca="false">B125-(B125*G125/100)</f>
        <v>1568.94</v>
      </c>
      <c r="I125" s="1" t="n">
        <f aca="false">D125*H125</f>
        <v>104805.192</v>
      </c>
      <c r="J125" s="1" t="n">
        <f aca="false">G125*B125</f>
        <v>8606</v>
      </c>
      <c r="K125" s="1" t="n">
        <f aca="false">B125*C125</f>
        <v>105920</v>
      </c>
      <c r="L125" s="1" t="n">
        <f aca="false">B125*E125</f>
        <v>9019.75</v>
      </c>
      <c r="M125" s="1" t="n">
        <f aca="false">C125*F125</f>
        <v>100147.36</v>
      </c>
    </row>
    <row r="126" customFormat="false" ht="14" hidden="false" customHeight="true" outlineLevel="0" collapsed="false">
      <c r="A126" s="2" t="s">
        <v>92</v>
      </c>
      <c r="B126" s="1" t="n">
        <v>1353</v>
      </c>
      <c r="C126" s="1" t="n">
        <v>65</v>
      </c>
      <c r="D126" s="1" t="n">
        <v>64.6</v>
      </c>
      <c r="E126" s="4" t="n">
        <v>1.36</v>
      </c>
      <c r="F126" s="5" t="n">
        <f aca="false">B126-(B126*E126/100)</f>
        <v>1334.5992</v>
      </c>
      <c r="G126" s="1" t="n">
        <v>2.3</v>
      </c>
      <c r="H126" s="5" t="n">
        <f aca="false">B126-(B126*G126/100)</f>
        <v>1321.881</v>
      </c>
      <c r="I126" s="1" t="n">
        <f aca="false">D126*H126</f>
        <v>85393.5126</v>
      </c>
      <c r="J126" s="1" t="n">
        <f aca="false">G126*B126</f>
        <v>3111.9</v>
      </c>
      <c r="K126" s="1" t="n">
        <f aca="false">B126*C126</f>
        <v>87945</v>
      </c>
      <c r="L126" s="1" t="n">
        <f aca="false">B126*E126</f>
        <v>1840.08</v>
      </c>
      <c r="M126" s="1" t="n">
        <f aca="false">C126*F126</f>
        <v>86748.948</v>
      </c>
    </row>
    <row r="127" customFormat="false" ht="14" hidden="false" customHeight="true" outlineLevel="0" collapsed="false">
      <c r="A127" s="2" t="s">
        <v>93</v>
      </c>
      <c r="B127" s="1" t="n">
        <v>1628</v>
      </c>
      <c r="C127" s="1" t="n">
        <v>63</v>
      </c>
      <c r="D127" s="4" t="n">
        <v>63</v>
      </c>
      <c r="E127" s="4" t="n">
        <v>7.75</v>
      </c>
      <c r="F127" s="5" t="n">
        <f aca="false">B127-(B127*E127/100)</f>
        <v>1501.83</v>
      </c>
      <c r="G127" s="4" t="n">
        <v>6</v>
      </c>
      <c r="H127" s="5" t="n">
        <f aca="false">B127-(B127*G127/100)</f>
        <v>1530.32</v>
      </c>
      <c r="I127" s="1" t="n">
        <f aca="false">D127*H127</f>
        <v>96410.16</v>
      </c>
      <c r="J127" s="1" t="n">
        <f aca="false">G127*B127</f>
        <v>9768</v>
      </c>
      <c r="K127" s="1" t="n">
        <f aca="false">B127*C127</f>
        <v>102564</v>
      </c>
      <c r="L127" s="1" t="n">
        <f aca="false">B127*E127</f>
        <v>12617</v>
      </c>
      <c r="M127" s="1" t="n">
        <f aca="false">C127*F127</f>
        <v>94615.29</v>
      </c>
    </row>
    <row r="128" customFormat="false" ht="14" hidden="false" customHeight="true" outlineLevel="0" collapsed="false">
      <c r="A128" s="2" t="s">
        <v>94</v>
      </c>
      <c r="B128" s="1" t="n">
        <v>1325</v>
      </c>
      <c r="C128" s="1" t="n">
        <v>64</v>
      </c>
      <c r="D128" s="1" t="n">
        <v>66.8</v>
      </c>
      <c r="E128" s="4" t="n">
        <v>1.47</v>
      </c>
      <c r="F128" s="5" t="n">
        <f aca="false">B128-(B128*E128/100)</f>
        <v>1305.5225</v>
      </c>
      <c r="G128" s="4" t="n">
        <v>2.2</v>
      </c>
      <c r="H128" s="5" t="n">
        <f aca="false">B128-(B128*G128/100)</f>
        <v>1295.85</v>
      </c>
      <c r="I128" s="1" t="n">
        <f aca="false">D128*H128</f>
        <v>86562.78</v>
      </c>
      <c r="J128" s="1" t="n">
        <f aca="false">G128*B128</f>
        <v>2915</v>
      </c>
      <c r="K128" s="1" t="n">
        <f aca="false">B128*C128</f>
        <v>84800</v>
      </c>
      <c r="L128" s="1" t="n">
        <f aca="false">B128*E128</f>
        <v>1947.75</v>
      </c>
      <c r="M128" s="1" t="n">
        <f aca="false">C128*F128</f>
        <v>83553.44</v>
      </c>
    </row>
    <row r="129" customFormat="false" ht="14" hidden="false" customHeight="true" outlineLevel="0" collapsed="false">
      <c r="A129" s="2" t="s">
        <v>95</v>
      </c>
      <c r="B129" s="1" t="n">
        <v>1441</v>
      </c>
      <c r="C129" s="1" t="n">
        <v>64</v>
      </c>
      <c r="D129" s="1" t="n">
        <v>67.1</v>
      </c>
      <c r="E129" s="4" t="n">
        <v>4.88</v>
      </c>
      <c r="F129" s="5" t="n">
        <f aca="false">B129-(B129*E129/100)</f>
        <v>1370.6792</v>
      </c>
      <c r="G129" s="4" t="n">
        <v>4.7</v>
      </c>
      <c r="H129" s="5" t="n">
        <f aca="false">B129-(B129*G129/100)</f>
        <v>1373.273</v>
      </c>
      <c r="I129" s="1" t="n">
        <f aca="false">D129*H129</f>
        <v>92146.6183</v>
      </c>
      <c r="J129" s="1" t="n">
        <f aca="false">G129*B129</f>
        <v>6772.7</v>
      </c>
      <c r="K129" s="1" t="n">
        <f aca="false">B129*C129</f>
        <v>92224</v>
      </c>
      <c r="L129" s="1" t="n">
        <f aca="false">B129*E129</f>
        <v>7032.08</v>
      </c>
      <c r="M129" s="1" t="n">
        <f aca="false">C129*F129</f>
        <v>87723.4688</v>
      </c>
    </row>
    <row r="130" customFormat="false" ht="14" hidden="false" customHeight="true" outlineLevel="0" collapsed="false">
      <c r="A130" s="2" t="s">
        <v>96</v>
      </c>
      <c r="B130" s="1" t="n">
        <v>1420</v>
      </c>
      <c r="C130" s="1" t="n">
        <v>65</v>
      </c>
      <c r="D130" s="1" t="n">
        <v>65.5</v>
      </c>
      <c r="E130" s="4" t="n">
        <v>1.7</v>
      </c>
      <c r="F130" s="5" t="n">
        <f aca="false">B130-(B130*E130/100)</f>
        <v>1395.86</v>
      </c>
      <c r="G130" s="4" t="n">
        <v>3</v>
      </c>
      <c r="H130" s="5" t="n">
        <f aca="false">B130-(B130*G130/100)</f>
        <v>1377.4</v>
      </c>
      <c r="I130" s="1" t="n">
        <f aca="false">D130*H130</f>
        <v>90219.7</v>
      </c>
      <c r="J130" s="1" t="n">
        <f aca="false">G130*B130</f>
        <v>4260</v>
      </c>
      <c r="K130" s="1" t="n">
        <f aca="false">B130*C130</f>
        <v>92300</v>
      </c>
      <c r="L130" s="1" t="n">
        <f aca="false">B130*E130</f>
        <v>2414</v>
      </c>
      <c r="M130" s="1" t="n">
        <f aca="false">C130*F130</f>
        <v>90730.9</v>
      </c>
    </row>
    <row r="131" customFormat="false" ht="14" hidden="false" customHeight="true" outlineLevel="0" collapsed="false">
      <c r="A131" s="2" t="s">
        <v>97</v>
      </c>
      <c r="B131" s="1" t="n">
        <v>1476</v>
      </c>
      <c r="C131" s="1" t="n">
        <v>64</v>
      </c>
      <c r="D131" s="1" t="n">
        <v>67.5</v>
      </c>
      <c r="E131" s="4" t="n">
        <v>6.36</v>
      </c>
      <c r="F131" s="5" t="n">
        <f aca="false">B131-(B131*E131/100)</f>
        <v>1382.1264</v>
      </c>
      <c r="G131" s="1" t="n">
        <v>6.2</v>
      </c>
      <c r="H131" s="5" t="n">
        <f aca="false">B131-(B131*G131/100)</f>
        <v>1384.488</v>
      </c>
      <c r="I131" s="1" t="n">
        <f aca="false">D131*H131</f>
        <v>93452.94</v>
      </c>
      <c r="J131" s="1" t="n">
        <f aca="false">G131*B131</f>
        <v>9151.2</v>
      </c>
      <c r="K131" s="1" t="n">
        <f aca="false">B131*C131</f>
        <v>94464</v>
      </c>
      <c r="L131" s="1" t="n">
        <f aca="false">B131*E131</f>
        <v>9387.36</v>
      </c>
      <c r="M131" s="1" t="n">
        <f aca="false">C131*F131</f>
        <v>88456.0896</v>
      </c>
    </row>
    <row r="132" customFormat="false" ht="14" hidden="false" customHeight="true" outlineLevel="0" collapsed="false">
      <c r="A132" s="2" t="s">
        <v>98</v>
      </c>
      <c r="B132" s="1" t="n">
        <v>1502</v>
      </c>
      <c r="C132" s="1" t="n">
        <v>64</v>
      </c>
      <c r="D132" s="1" t="n">
        <v>65.5</v>
      </c>
      <c r="E132" s="4" t="n">
        <v>4.2</v>
      </c>
      <c r="F132" s="5" t="n">
        <f aca="false">B132-(B132*E132/100)</f>
        <v>1438.916</v>
      </c>
      <c r="G132" s="1" t="n">
        <v>3.7</v>
      </c>
      <c r="H132" s="5" t="n">
        <f aca="false">B132-(B132*G132/100)</f>
        <v>1446.426</v>
      </c>
      <c r="I132" s="1" t="n">
        <f aca="false">D132*H132</f>
        <v>94740.903</v>
      </c>
      <c r="J132" s="1" t="n">
        <f aca="false">G132*B132</f>
        <v>5557.4</v>
      </c>
      <c r="K132" s="1" t="n">
        <f aca="false">B132*C132</f>
        <v>96128</v>
      </c>
      <c r="L132" s="1" t="n">
        <f aca="false">B132*E132</f>
        <v>6308.4</v>
      </c>
      <c r="M132" s="1" t="n">
        <f aca="false">C132*F132</f>
        <v>92090.624</v>
      </c>
    </row>
    <row r="133" customFormat="false" ht="14" hidden="false" customHeight="true" outlineLevel="0" collapsed="false">
      <c r="A133" s="2" t="s">
        <v>21</v>
      </c>
      <c r="B133" s="1" t="n">
        <f aca="false">SUM(B121:B132)</f>
        <v>18178</v>
      </c>
      <c r="C133" s="5" t="n">
        <f aca="false">K133/B133</f>
        <v>64.20497304</v>
      </c>
      <c r="D133" s="1"/>
      <c r="E133" s="4"/>
      <c r="F133" s="1"/>
      <c r="G133" s="1"/>
      <c r="I133" s="1" t="n">
        <f aca="false">SUM(I121:I132)</f>
        <v>1150838.1414</v>
      </c>
      <c r="J133" s="1" t="n">
        <f aca="false">SUM(J121:J132)</f>
        <v>74615.5</v>
      </c>
      <c r="K133" s="1" t="n">
        <f aca="false">SUM(K121:K132)</f>
        <v>1167118</v>
      </c>
      <c r="L133" s="1" t="n">
        <f aca="false">SUM(L121:L132)</f>
        <v>73296.45</v>
      </c>
      <c r="M133" s="1" t="n">
        <f aca="false">SUM(M121:M132)</f>
        <v>1120216.2575</v>
      </c>
    </row>
    <row r="134" customFormat="false" ht="14" hidden="false" customHeight="true" outlineLevel="0" collapsed="false">
      <c r="A134" s="2" t="s">
        <v>22</v>
      </c>
      <c r="B134" s="1"/>
      <c r="C134" s="5" t="n">
        <f aca="false">M133/F134</f>
        <v>64.21404287</v>
      </c>
      <c r="D134" s="1"/>
      <c r="E134" s="4" t="n">
        <f aca="false">L133/B133</f>
        <v>4.0321515</v>
      </c>
      <c r="F134" s="5" t="n">
        <f aca="false">SUM(F121:F132)</f>
        <v>17445.0355</v>
      </c>
      <c r="G134" s="1"/>
      <c r="H134" s="1"/>
    </row>
    <row r="135" customFormat="false" ht="14" hidden="false" customHeight="true" outlineLevel="0" collapsed="false">
      <c r="A135" s="2" t="s">
        <v>23</v>
      </c>
      <c r="B135" s="1"/>
      <c r="C135" s="1"/>
      <c r="D135" s="4" t="n">
        <f aca="false">I133/H135</f>
        <v>66.01929637</v>
      </c>
      <c r="E135" s="1"/>
      <c r="F135" s="1"/>
      <c r="G135" s="4" t="n">
        <f aca="false">J133/B133</f>
        <v>4.10471449</v>
      </c>
      <c r="H135" s="5" t="n">
        <f aca="false">SUM(H121:H132)</f>
        <v>17431.845</v>
      </c>
    </row>
    <row r="136" customFormat="false" ht="14" hidden="false" customHeight="true" outlineLevel="0" collapsed="false">
      <c r="A136" s="2" t="s">
        <v>24</v>
      </c>
      <c r="B136" s="1"/>
      <c r="C136" s="1"/>
      <c r="D136" s="1" t="n">
        <v>66.9</v>
      </c>
      <c r="E136" s="1"/>
      <c r="F136" s="1"/>
      <c r="G136" s="4" t="n">
        <f aca="false">G135</f>
        <v>4.10471449</v>
      </c>
      <c r="H136" s="5" t="n">
        <f aca="false">H135</f>
        <v>17431.845</v>
      </c>
    </row>
    <row r="137" customFormat="false" ht="14" hidden="false" customHeight="true" outlineLevel="0" collapsed="false">
      <c r="A137" s="2" t="s">
        <v>25</v>
      </c>
    </row>
    <row r="138" customFormat="false" ht="14" hidden="false" customHeight="true" outlineLevel="0" collapsed="false">
      <c r="A138" s="2" t="s">
        <v>99</v>
      </c>
      <c r="B138" s="1"/>
      <c r="C138" s="1"/>
      <c r="D138" s="1" t="n">
        <v>64.6</v>
      </c>
    </row>
    <row r="139" customFormat="false" ht="16" hidden="false" customHeight="true" outlineLevel="0" collapsed="false">
      <c r="A139" s="1"/>
    </row>
    <row r="140" customFormat="false" ht="16" hidden="false" customHeight="true" outlineLevel="0" collapsed="false">
      <c r="A140" s="2" t="s">
        <v>27</v>
      </c>
      <c r="B140" s="6" t="n">
        <f aca="false">F134*(C134/100000)</f>
        <v>11.20216257</v>
      </c>
      <c r="G140" s="3" t="s">
        <v>28</v>
      </c>
      <c r="H140" s="3" t="s">
        <v>29</v>
      </c>
    </row>
    <row r="141" customFormat="false" ht="16" hidden="false" customHeight="true" outlineLevel="0" collapsed="false">
      <c r="A141" s="2" t="s">
        <v>30</v>
      </c>
      <c r="B141" s="6" t="n">
        <f aca="false">H135*(D135/100000)</f>
        <v>11.50838141</v>
      </c>
      <c r="C141" s="1"/>
      <c r="D141" s="1"/>
      <c r="E141" s="1"/>
      <c r="F141" s="2" t="s">
        <v>31</v>
      </c>
      <c r="G141" s="6" t="n">
        <v>0.04590989</v>
      </c>
      <c r="H141" s="6" t="n">
        <v>5.32299318</v>
      </c>
    </row>
    <row r="142" customFormat="false" ht="16" hidden="false" customHeight="true" outlineLevel="0" collapsed="false">
      <c r="A142" s="2" t="s">
        <v>32</v>
      </c>
      <c r="B142" s="6" t="n">
        <f aca="false">H136*(D136/100000)</f>
        <v>11.66190431</v>
      </c>
    </row>
    <row r="143" customFormat="false" ht="16" hidden="false" customHeight="true" outlineLevel="0" collapsed="false">
      <c r="A143" s="2" t="s">
        <v>33</v>
      </c>
      <c r="B143" s="6" t="n">
        <f aca="false">C137*(D137/100000)</f>
        <v>0</v>
      </c>
    </row>
    <row r="144" customFormat="false" ht="14" hidden="false" customHeight="true" outlineLevel="0" collapsed="false">
      <c r="A144" s="1" t="s">
        <v>34</v>
      </c>
      <c r="B144" s="1"/>
      <c r="C144" s="1" t="n">
        <f aca="false">B133-B137</f>
        <v>18178</v>
      </c>
      <c r="D144" s="5" t="n">
        <f aca="false">F134-C137</f>
        <v>17445.0355</v>
      </c>
    </row>
    <row r="145" customFormat="false" ht="14" hidden="false" customHeight="true" outlineLevel="0" collapsed="false">
      <c r="A145" s="1" t="s">
        <v>35</v>
      </c>
    </row>
    <row r="146" customFormat="false" ht="14" hidden="false" customHeight="true" outlineLevel="0" collapsed="false">
      <c r="A146" s="1"/>
      <c r="B146" s="3" t="s">
        <v>36</v>
      </c>
      <c r="C146" s="3" t="s">
        <v>37</v>
      </c>
      <c r="D146" s="3" t="s">
        <v>38</v>
      </c>
      <c r="E146" s="3" t="s">
        <v>28</v>
      </c>
      <c r="F146" s="3" t="s">
        <v>39</v>
      </c>
      <c r="G146" s="3" t="s">
        <v>40</v>
      </c>
      <c r="H146" s="3" t="s">
        <v>41</v>
      </c>
    </row>
    <row r="147" customFormat="false" ht="16" hidden="false" customHeight="true" outlineLevel="0" collapsed="false">
      <c r="A147" s="1" t="s">
        <v>42</v>
      </c>
      <c r="B147" s="1" t="n">
        <v>0.03</v>
      </c>
      <c r="C147" s="1" t="n">
        <v>0.01</v>
      </c>
      <c r="D147" s="1" t="n">
        <v>0.01</v>
      </c>
      <c r="E147" s="1" t="n">
        <v>0.07</v>
      </c>
      <c r="F147" s="3" t="s">
        <v>43</v>
      </c>
      <c r="G147" s="1" t="n">
        <v>0.01</v>
      </c>
      <c r="H147" s="3" t="s">
        <v>43</v>
      </c>
    </row>
    <row r="148" customFormat="false" ht="16" hidden="false" customHeight="true" outlineLevel="0" collapsed="false">
      <c r="A148" s="1" t="s">
        <v>44</v>
      </c>
      <c r="B148" s="1"/>
      <c r="C148" s="1"/>
      <c r="D148" s="1"/>
      <c r="E148" s="1"/>
      <c r="F148" s="1"/>
      <c r="G148" s="1"/>
      <c r="H148" s="1"/>
    </row>
    <row r="149" customFormat="false" ht="14" hidden="false" customHeight="true" outlineLevel="0" collapsed="false">
      <c r="A149" s="1"/>
      <c r="B149" s="3" t="s">
        <v>45</v>
      </c>
      <c r="C149" s="3" t="s">
        <v>46</v>
      </c>
      <c r="D149" s="3" t="s">
        <v>47</v>
      </c>
      <c r="E149" s="3" t="s">
        <v>48</v>
      </c>
      <c r="F149" s="3" t="s">
        <v>49</v>
      </c>
      <c r="G149" s="3" t="s">
        <v>29</v>
      </c>
      <c r="H149" s="1"/>
    </row>
    <row r="150" customFormat="false" ht="16" hidden="false" customHeight="true" outlineLevel="0" collapsed="false">
      <c r="A150" s="1" t="s">
        <v>42</v>
      </c>
      <c r="B150" s="1" t="n">
        <v>0.48</v>
      </c>
      <c r="C150" s="1" t="n">
        <v>10</v>
      </c>
      <c r="D150" s="1" t="n">
        <v>0.3</v>
      </c>
      <c r="E150" s="1" t="n">
        <v>2.4</v>
      </c>
      <c r="F150" s="1" t="n">
        <v>0.32</v>
      </c>
      <c r="G150" s="1" t="n">
        <v>4.95</v>
      </c>
    </row>
    <row r="151" customFormat="false" ht="16" hidden="false" customHeight="true" outlineLevel="0" collapsed="false">
      <c r="A151" s="1" t="s">
        <v>44</v>
      </c>
    </row>
    <row r="153" customFormat="false" ht="16" hidden="false" customHeight="true" outlineLevel="0" collapsed="false">
      <c r="A153" s="1" t="s">
        <v>68</v>
      </c>
    </row>
    <row r="154" customFormat="false" ht="14" hidden="false" customHeight="true" outlineLevel="0" collapsed="false">
      <c r="A154" s="1" t="s">
        <v>100</v>
      </c>
    </row>
    <row r="155" customFormat="false" ht="16" hidden="false" customHeight="true" outlineLevel="0" collapsed="false"/>
    <row r="156" customFormat="false" ht="14" hidden="false" customHeight="true" outlineLevel="0" collapsed="false">
      <c r="A156" s="2" t="s">
        <v>1</v>
      </c>
      <c r="B156" s="3" t="s">
        <v>2</v>
      </c>
      <c r="C156" s="3" t="s">
        <v>3</v>
      </c>
      <c r="D156" s="3" t="s">
        <v>4</v>
      </c>
      <c r="E156" s="3" t="s">
        <v>5</v>
      </c>
      <c r="F156" s="3" t="s">
        <v>6</v>
      </c>
      <c r="G156" s="3" t="s">
        <v>7</v>
      </c>
      <c r="H156" s="3" t="s">
        <v>8</v>
      </c>
    </row>
    <row r="157" customFormat="false" ht="16" hidden="false" customHeight="true" outlineLevel="0" collapsed="false"/>
    <row r="158" customFormat="false" ht="14" hidden="false" customHeight="true" outlineLevel="0" collapsed="false">
      <c r="A158" s="2" t="s">
        <v>101</v>
      </c>
      <c r="B158" s="1" t="n">
        <v>1516</v>
      </c>
      <c r="C158" s="1" t="n">
        <v>66</v>
      </c>
      <c r="D158" s="1" t="n">
        <v>68.4</v>
      </c>
      <c r="E158" s="1" t="n">
        <v>5.8</v>
      </c>
      <c r="F158" s="5" t="n">
        <f aca="false">B158-(B158*E158/100)</f>
        <v>1428.072</v>
      </c>
      <c r="G158" s="1" t="n">
        <v>6.9</v>
      </c>
      <c r="H158" s="5" t="n">
        <f aca="false">B158-(B158*G158/100)</f>
        <v>1411.396</v>
      </c>
      <c r="I158" s="1" t="n">
        <f aca="false">D158*H158</f>
        <v>96539.4864</v>
      </c>
      <c r="J158" s="1" t="n">
        <f aca="false">G158*B158</f>
        <v>10460.4</v>
      </c>
      <c r="K158" s="1" t="n">
        <f aca="false">B158*C158</f>
        <v>100056</v>
      </c>
      <c r="L158" s="1" t="n">
        <f aca="false">B158*E158</f>
        <v>8792.8</v>
      </c>
      <c r="M158" s="1" t="n">
        <f aca="false">C158*F158</f>
        <v>94252.752</v>
      </c>
    </row>
    <row r="159" customFormat="false" ht="14" hidden="false" customHeight="true" outlineLevel="0" collapsed="false">
      <c r="A159" s="2" t="s">
        <v>102</v>
      </c>
      <c r="B159" s="1" t="n">
        <v>1431</v>
      </c>
      <c r="C159" s="1" t="n">
        <v>64</v>
      </c>
      <c r="D159" s="1" t="n">
        <v>66.6</v>
      </c>
      <c r="E159" s="1" t="n">
        <v>3.5</v>
      </c>
      <c r="F159" s="5" t="n">
        <f aca="false">B159-(B159*E159/100)</f>
        <v>1380.915</v>
      </c>
      <c r="G159" s="1" t="n">
        <v>3.5</v>
      </c>
      <c r="H159" s="5" t="n">
        <f aca="false">B159-(B159*G159/100)</f>
        <v>1380.915</v>
      </c>
      <c r="I159" s="1" t="n">
        <f aca="false">D159*H159</f>
        <v>91968.939</v>
      </c>
      <c r="J159" s="1" t="n">
        <f aca="false">G159*B159</f>
        <v>5008.5</v>
      </c>
      <c r="K159" s="1" t="n">
        <f aca="false">B159*C159</f>
        <v>91584</v>
      </c>
      <c r="L159" s="1" t="n">
        <f aca="false">B159*E159</f>
        <v>5008.5</v>
      </c>
      <c r="M159" s="1" t="n">
        <f aca="false">C159*F159</f>
        <v>88378.56</v>
      </c>
    </row>
    <row r="160" customFormat="false" ht="14" hidden="false" customHeight="true" outlineLevel="0" collapsed="false">
      <c r="A160" s="2" t="s">
        <v>103</v>
      </c>
      <c r="B160" s="1" t="n">
        <v>1547</v>
      </c>
      <c r="C160" s="1" t="n">
        <v>66</v>
      </c>
      <c r="D160" s="1" t="n">
        <v>67.6</v>
      </c>
      <c r="E160" s="4" t="n">
        <v>5</v>
      </c>
      <c r="F160" s="5" t="n">
        <f aca="false">B160-(B160*E160/100)</f>
        <v>1469.65</v>
      </c>
      <c r="G160" s="1" t="n">
        <v>5.4</v>
      </c>
      <c r="H160" s="5" t="n">
        <f aca="false">B160-(B160*G160/100)</f>
        <v>1463.462</v>
      </c>
      <c r="I160" s="1" t="n">
        <f aca="false">D160*H160</f>
        <v>98930.0312</v>
      </c>
      <c r="J160" s="1" t="n">
        <f aca="false">G160*B160</f>
        <v>8353.8</v>
      </c>
      <c r="K160" s="1" t="n">
        <f aca="false">B160*C160</f>
        <v>102102</v>
      </c>
      <c r="L160" s="1" t="n">
        <f aca="false">B160*E160</f>
        <v>7735</v>
      </c>
      <c r="M160" s="1" t="n">
        <f aca="false">C160*F160</f>
        <v>96996.9</v>
      </c>
    </row>
    <row r="161" customFormat="false" ht="14" hidden="false" customHeight="true" outlineLevel="0" collapsed="false">
      <c r="A161" s="2" t="s">
        <v>104</v>
      </c>
      <c r="B161" s="1" t="n">
        <v>1390</v>
      </c>
      <c r="C161" s="1" t="n">
        <v>65</v>
      </c>
      <c r="D161" s="1" t="n">
        <v>68.9</v>
      </c>
      <c r="E161" s="4" t="n">
        <v>2</v>
      </c>
      <c r="F161" s="5" t="n">
        <f aca="false">B161-(B161*E161/100)</f>
        <v>1362.2</v>
      </c>
      <c r="G161" s="1" t="n">
        <v>2.5</v>
      </c>
      <c r="H161" s="5" t="n">
        <f aca="false">B161-(B161*G161/100)</f>
        <v>1355.25</v>
      </c>
      <c r="I161" s="1" t="n">
        <f aca="false">D161*H161</f>
        <v>93376.725</v>
      </c>
      <c r="J161" s="1" t="n">
        <f aca="false">G161*B161</f>
        <v>3475</v>
      </c>
      <c r="K161" s="1" t="n">
        <f aca="false">B161*C161</f>
        <v>90350</v>
      </c>
      <c r="L161" s="1" t="n">
        <f aca="false">B161*E161</f>
        <v>2780</v>
      </c>
      <c r="M161" s="1" t="n">
        <f aca="false">C161*F161</f>
        <v>88543</v>
      </c>
    </row>
    <row r="162" customFormat="false" ht="14" hidden="false" customHeight="true" outlineLevel="0" collapsed="false">
      <c r="A162" s="2" t="s">
        <v>105</v>
      </c>
      <c r="B162" s="1" t="n">
        <v>1634</v>
      </c>
      <c r="C162" s="1" t="n">
        <v>64</v>
      </c>
      <c r="D162" s="1" t="n">
        <v>67.4</v>
      </c>
      <c r="E162" s="1" t="n">
        <v>4.8</v>
      </c>
      <c r="F162" s="5" t="n">
        <f aca="false">B162-(B162*E162/100)</f>
        <v>1555.568</v>
      </c>
      <c r="G162" s="1" t="n">
        <v>4.1</v>
      </c>
      <c r="H162" s="5" t="n">
        <f aca="false">B162-(B162*G162/100)</f>
        <v>1567.006</v>
      </c>
      <c r="I162" s="1" t="n">
        <f aca="false">D162*H162</f>
        <v>105616.2044</v>
      </c>
      <c r="J162" s="1" t="n">
        <f aca="false">G162*B162</f>
        <v>6699.4</v>
      </c>
      <c r="K162" s="1" t="n">
        <f aca="false">B162*C162</f>
        <v>104576</v>
      </c>
      <c r="L162" s="1" t="n">
        <f aca="false">B162*E162</f>
        <v>7843.2</v>
      </c>
      <c r="M162" s="1" t="n">
        <f aca="false">C162*F162</f>
        <v>99556.352</v>
      </c>
    </row>
    <row r="163" customFormat="false" ht="14" hidden="false" customHeight="true" outlineLevel="0" collapsed="false">
      <c r="A163" s="2" t="s">
        <v>106</v>
      </c>
      <c r="B163" s="1" t="n">
        <v>1626</v>
      </c>
      <c r="C163" s="1" t="n">
        <v>64</v>
      </c>
      <c r="D163" s="1" t="n">
        <v>67.9</v>
      </c>
      <c r="E163" s="1" t="n">
        <v>1.4</v>
      </c>
      <c r="F163" s="5" t="n">
        <f aca="false">B163-(B163*E163/100)</f>
        <v>1603.236</v>
      </c>
      <c r="G163" s="1" t="n">
        <v>2.1</v>
      </c>
      <c r="H163" s="5" t="n">
        <f aca="false">B163-(B163*G163/100)</f>
        <v>1591.854</v>
      </c>
      <c r="I163" s="1" t="n">
        <f aca="false">D163*H163</f>
        <v>108086.8866</v>
      </c>
      <c r="J163" s="1" t="n">
        <f aca="false">G163*B163</f>
        <v>3414.6</v>
      </c>
      <c r="K163" s="1" t="n">
        <f aca="false">B163*C163</f>
        <v>104064</v>
      </c>
      <c r="L163" s="1" t="n">
        <f aca="false">B163*E163</f>
        <v>2276.4</v>
      </c>
      <c r="M163" s="1" t="n">
        <f aca="false">C163*F163</f>
        <v>102607.104</v>
      </c>
    </row>
    <row r="164" customFormat="false" ht="14" hidden="false" customHeight="true" outlineLevel="0" collapsed="false">
      <c r="A164" s="2" t="s">
        <v>107</v>
      </c>
      <c r="B164" s="1" t="n">
        <v>1505</v>
      </c>
      <c r="C164" s="1" t="n">
        <v>64</v>
      </c>
      <c r="D164" s="1" t="n">
        <v>65.9</v>
      </c>
      <c r="E164" s="1" t="n">
        <v>6.7</v>
      </c>
      <c r="F164" s="5" t="n">
        <f aca="false">B164-(B164*E164/100)</f>
        <v>1404.165</v>
      </c>
      <c r="G164" s="1" t="n">
        <v>6.2</v>
      </c>
      <c r="H164" s="5" t="n">
        <f aca="false">B164-(B164*G164/100)</f>
        <v>1411.69</v>
      </c>
      <c r="I164" s="1" t="n">
        <f aca="false">D164*H164</f>
        <v>93030.371</v>
      </c>
      <c r="J164" s="1" t="n">
        <f aca="false">G164*B164</f>
        <v>9331</v>
      </c>
      <c r="K164" s="1" t="n">
        <f aca="false">B164*C164</f>
        <v>96320</v>
      </c>
      <c r="L164" s="1" t="n">
        <f aca="false">B164*E164</f>
        <v>10083.5</v>
      </c>
      <c r="M164" s="1" t="n">
        <f aca="false">C164*F164</f>
        <v>89866.56</v>
      </c>
    </row>
    <row r="165" customFormat="false" ht="14" hidden="false" customHeight="true" outlineLevel="0" collapsed="false">
      <c r="A165" s="2" t="s">
        <v>108</v>
      </c>
      <c r="B165" s="1" t="n">
        <v>1342</v>
      </c>
      <c r="C165" s="1" t="n">
        <v>66</v>
      </c>
      <c r="D165" s="1" t="n">
        <v>66.8</v>
      </c>
      <c r="E165" s="1" t="n">
        <v>5.3</v>
      </c>
      <c r="F165" s="5" t="n">
        <f aca="false">B165-(B165*E165/100)</f>
        <v>1270.874</v>
      </c>
      <c r="G165" s="4" t="n">
        <v>6</v>
      </c>
      <c r="H165" s="5" t="n">
        <f aca="false">B165-(B165*G165/100)</f>
        <v>1261.48</v>
      </c>
      <c r="I165" s="1" t="n">
        <f aca="false">D165*H165</f>
        <v>84266.864</v>
      </c>
      <c r="J165" s="1" t="n">
        <f aca="false">G165*B165</f>
        <v>8052</v>
      </c>
      <c r="K165" s="1" t="n">
        <f aca="false">B165*C165</f>
        <v>88572</v>
      </c>
      <c r="L165" s="1" t="n">
        <f aca="false">B165*E165</f>
        <v>7112.6</v>
      </c>
      <c r="M165" s="1" t="n">
        <f aca="false">C165*F165</f>
        <v>83877.684</v>
      </c>
    </row>
    <row r="166" customFormat="false" ht="14" hidden="false" customHeight="true" outlineLevel="0" collapsed="false">
      <c r="A166" s="2" t="s">
        <v>109</v>
      </c>
      <c r="B166" s="1" t="n">
        <v>1176</v>
      </c>
      <c r="C166" s="1" t="n">
        <v>66</v>
      </c>
      <c r="D166" s="1" t="n">
        <v>67.8</v>
      </c>
      <c r="E166" s="1" t="n">
        <v>7.8</v>
      </c>
      <c r="F166" s="5" t="n">
        <f aca="false">B166-(B166*E166/100)</f>
        <v>1084.272</v>
      </c>
      <c r="G166" s="4" t="n">
        <v>8.7</v>
      </c>
      <c r="H166" s="5" t="n">
        <f aca="false">B166-(B166*G166/100)</f>
        <v>1073.688</v>
      </c>
      <c r="I166" s="1" t="n">
        <f aca="false">D166*H166</f>
        <v>72796.0464</v>
      </c>
      <c r="J166" s="1" t="n">
        <f aca="false">G166*B166</f>
        <v>10231.2</v>
      </c>
      <c r="K166" s="1" t="n">
        <f aca="false">B166*C166</f>
        <v>77616</v>
      </c>
      <c r="L166" s="1" t="n">
        <f aca="false">B166*E166</f>
        <v>9172.8</v>
      </c>
      <c r="M166" s="1" t="n">
        <f aca="false">C166*F166</f>
        <v>71561.952</v>
      </c>
    </row>
    <row r="167" customFormat="false" ht="14" hidden="false" customHeight="true" outlineLevel="0" collapsed="false">
      <c r="A167" s="2" t="s">
        <v>110</v>
      </c>
      <c r="B167" s="1" t="n">
        <v>1365</v>
      </c>
      <c r="C167" s="1" t="n">
        <v>66</v>
      </c>
      <c r="D167" s="1" t="n">
        <v>68.7</v>
      </c>
      <c r="E167" s="1" t="n">
        <v>5.8</v>
      </c>
      <c r="F167" s="5" t="n">
        <f aca="false">B167-(B167*E167/100)</f>
        <v>1285.83</v>
      </c>
      <c r="G167" s="4" t="n">
        <v>5.6</v>
      </c>
      <c r="H167" s="5" t="n">
        <f aca="false">B167-(B167*G167/100)</f>
        <v>1288.56</v>
      </c>
      <c r="I167" s="1" t="n">
        <f aca="false">D167*H167</f>
        <v>88524.072</v>
      </c>
      <c r="J167" s="1" t="n">
        <f aca="false">G167*B167</f>
        <v>7644</v>
      </c>
      <c r="K167" s="1" t="n">
        <f aca="false">B167*C167</f>
        <v>90090</v>
      </c>
      <c r="L167" s="1" t="n">
        <f aca="false">B167*E167</f>
        <v>7917</v>
      </c>
      <c r="M167" s="1" t="n">
        <f aca="false">C167*F167</f>
        <v>84864.78</v>
      </c>
    </row>
    <row r="168" customFormat="false" ht="14" hidden="false" customHeight="true" outlineLevel="0" collapsed="false">
      <c r="A168" s="2" t="s">
        <v>111</v>
      </c>
      <c r="B168" s="1" t="n">
        <v>1034</v>
      </c>
      <c r="C168" s="1" t="n">
        <v>66</v>
      </c>
      <c r="D168" s="1" t="n">
        <v>68.7</v>
      </c>
      <c r="E168" s="1" t="n">
        <v>8.1</v>
      </c>
      <c r="F168" s="5" t="n">
        <f aca="false">B168-(B168*E168/100)</f>
        <v>950.246</v>
      </c>
      <c r="G168" s="4" t="n">
        <v>7.3</v>
      </c>
      <c r="H168" s="5" t="n">
        <f aca="false">B168-(B168*G168/100)</f>
        <v>958.518</v>
      </c>
      <c r="I168" s="1" t="n">
        <f aca="false">D168*H168</f>
        <v>65850.1866</v>
      </c>
      <c r="J168" s="1" t="n">
        <f aca="false">G168*B168</f>
        <v>7548.2</v>
      </c>
      <c r="K168" s="1" t="n">
        <f aca="false">B168*C168</f>
        <v>68244</v>
      </c>
      <c r="L168" s="1" t="n">
        <f aca="false">B168*E168</f>
        <v>8375.4</v>
      </c>
      <c r="M168" s="1" t="n">
        <f aca="false">C168*F168</f>
        <v>62716.236</v>
      </c>
    </row>
    <row r="169" customFormat="false" ht="14" hidden="false" customHeight="true" outlineLevel="0" collapsed="false">
      <c r="A169" s="2" t="s">
        <v>112</v>
      </c>
      <c r="B169" s="1" t="n">
        <v>1547</v>
      </c>
      <c r="C169" s="1" t="n">
        <v>65</v>
      </c>
      <c r="D169" s="1" t="n">
        <v>67.2</v>
      </c>
      <c r="E169" s="1" t="n">
        <v>6.9</v>
      </c>
      <c r="F169" s="5" t="n">
        <f aca="false">B169-(B169*E169/100)</f>
        <v>1440.257</v>
      </c>
      <c r="G169" s="4" t="n">
        <v>8</v>
      </c>
      <c r="H169" s="5" t="n">
        <f aca="false">B169-(B169*G169/100)</f>
        <v>1423.24</v>
      </c>
      <c r="I169" s="1" t="n">
        <f aca="false">D169*H169</f>
        <v>95641.728</v>
      </c>
      <c r="J169" s="1" t="n">
        <f aca="false">G169*B169</f>
        <v>12376</v>
      </c>
      <c r="K169" s="1" t="n">
        <f aca="false">B169*C169</f>
        <v>100555</v>
      </c>
      <c r="L169" s="1" t="n">
        <f aca="false">B169*E169</f>
        <v>10674.3</v>
      </c>
      <c r="M169" s="1" t="n">
        <f aca="false">C169*F169</f>
        <v>93616.705</v>
      </c>
    </row>
    <row r="170" customFormat="false" ht="14" hidden="false" customHeight="true" outlineLevel="0" collapsed="false">
      <c r="A170" s="2" t="s">
        <v>21</v>
      </c>
      <c r="B170" s="1" t="n">
        <f aca="false">SUM(B158:B169)</f>
        <v>17113</v>
      </c>
      <c r="C170" s="5" t="n">
        <f aca="false">K170/B170</f>
        <v>65.10424823</v>
      </c>
      <c r="D170" s="1"/>
      <c r="E170" s="4"/>
      <c r="F170" s="1"/>
      <c r="G170" s="1"/>
      <c r="I170" s="1" t="n">
        <f aca="false">SUM(I158:I169)</f>
        <v>1094627.5406</v>
      </c>
      <c r="J170" s="1" t="n">
        <f aca="false">SUM(J158:J169)</f>
        <v>92594.1</v>
      </c>
      <c r="K170" s="1" t="n">
        <f aca="false">SUM(K158:K169)</f>
        <v>1114129</v>
      </c>
      <c r="L170" s="1" t="n">
        <f aca="false">SUM(L158:L169)</f>
        <v>87771.5</v>
      </c>
      <c r="M170" s="1" t="n">
        <f aca="false">SUM(M158:M169)</f>
        <v>1056838.585</v>
      </c>
    </row>
    <row r="171" customFormat="false" ht="14" hidden="false" customHeight="true" outlineLevel="0" collapsed="false">
      <c r="A171" s="2" t="s">
        <v>22</v>
      </c>
      <c r="B171" s="1"/>
      <c r="C171" s="5" t="n">
        <f aca="false">M170/F171</f>
        <v>65.09516679</v>
      </c>
      <c r="D171" s="1"/>
      <c r="E171" s="4" t="n">
        <f aca="false">L170/B170</f>
        <v>5.12893707</v>
      </c>
      <c r="F171" s="5" t="n">
        <f aca="false">SUM(F158:F169)</f>
        <v>16235.285</v>
      </c>
      <c r="G171" s="1"/>
      <c r="H171" s="1"/>
    </row>
    <row r="172" customFormat="false" ht="14" hidden="false" customHeight="true" outlineLevel="0" collapsed="false">
      <c r="A172" s="2" t="s">
        <v>23</v>
      </c>
      <c r="B172" s="1"/>
      <c r="C172" s="1"/>
      <c r="D172" s="4" t="n">
        <f aca="false">I170/H172</f>
        <v>67.62362086</v>
      </c>
      <c r="E172" s="1"/>
      <c r="F172" s="1"/>
      <c r="G172" s="4" t="n">
        <f aca="false">J170/B170</f>
        <v>5.41074622</v>
      </c>
      <c r="H172" s="5" t="n">
        <f aca="false">SUM(H158:H169)</f>
        <v>16187.059</v>
      </c>
    </row>
    <row r="173" customFormat="false" ht="14" hidden="false" customHeight="true" outlineLevel="0" collapsed="false">
      <c r="A173" s="2" t="s">
        <v>24</v>
      </c>
      <c r="B173" s="1"/>
      <c r="C173" s="1"/>
      <c r="D173" s="1" t="n">
        <v>67.9</v>
      </c>
      <c r="E173" s="1"/>
      <c r="F173" s="1"/>
      <c r="G173" s="4" t="n">
        <f aca="false">G172</f>
        <v>5.41074622</v>
      </c>
      <c r="H173" s="5" t="n">
        <f aca="false">H172</f>
        <v>16187.059</v>
      </c>
    </row>
    <row r="174" customFormat="false" ht="14" hidden="false" customHeight="true" outlineLevel="0" collapsed="false">
      <c r="A174" s="2" t="s">
        <v>25</v>
      </c>
    </row>
    <row r="175" customFormat="false" ht="14" hidden="false" customHeight="true" outlineLevel="0" collapsed="false">
      <c r="A175" s="2" t="s">
        <v>113</v>
      </c>
      <c r="B175" s="1"/>
      <c r="C175" s="1"/>
      <c r="D175" s="1" t="n">
        <v>65.1</v>
      </c>
    </row>
    <row r="176" customFormat="false" ht="16" hidden="false" customHeight="true" outlineLevel="0" collapsed="false">
      <c r="A176" s="1"/>
    </row>
    <row r="177" customFormat="false" ht="16" hidden="false" customHeight="true" outlineLevel="0" collapsed="false">
      <c r="A177" s="2" t="s">
        <v>27</v>
      </c>
      <c r="B177" s="6" t="n">
        <f aca="false">F171*(C171/100000)</f>
        <v>10.56838585</v>
      </c>
      <c r="G177" s="3" t="s">
        <v>28</v>
      </c>
      <c r="H177" s="3" t="s">
        <v>29</v>
      </c>
    </row>
    <row r="178" customFormat="false" ht="16" hidden="false" customHeight="true" outlineLevel="0" collapsed="false">
      <c r="A178" s="2" t="s">
        <v>30</v>
      </c>
      <c r="B178" s="6" t="n">
        <f aca="false">H172*(D172/100000)</f>
        <v>10.94627541</v>
      </c>
      <c r="C178" s="1"/>
      <c r="D178" s="1"/>
      <c r="E178" s="1"/>
      <c r="F178" s="2" t="s">
        <v>31</v>
      </c>
      <c r="G178" s="1" t="n">
        <v>0.04</v>
      </c>
      <c r="H178" s="6" t="n">
        <v>5</v>
      </c>
    </row>
    <row r="179" customFormat="false" ht="16" hidden="false" customHeight="true" outlineLevel="0" collapsed="false">
      <c r="A179" s="2" t="s">
        <v>32</v>
      </c>
      <c r="B179" s="6" t="n">
        <f aca="false">H173*(D173/100000)</f>
        <v>10.99101306</v>
      </c>
    </row>
    <row r="180" customFormat="false" ht="16" hidden="false" customHeight="true" outlineLevel="0" collapsed="false">
      <c r="A180" s="2" t="s">
        <v>33</v>
      </c>
      <c r="B180" s="6" t="n">
        <f aca="false">C174*(D174/100000)</f>
        <v>0</v>
      </c>
    </row>
    <row r="181" customFormat="false" ht="14" hidden="false" customHeight="true" outlineLevel="0" collapsed="false">
      <c r="A181" s="1" t="s">
        <v>34</v>
      </c>
      <c r="B181" s="1"/>
      <c r="C181" s="1" t="n">
        <f aca="false">B170-B174</f>
        <v>17113</v>
      </c>
      <c r="D181" s="5" t="n">
        <f aca="false">F171-C174</f>
        <v>16235.285</v>
      </c>
    </row>
    <row r="182" customFormat="false" ht="14" hidden="false" customHeight="true" outlineLevel="0" collapsed="false">
      <c r="A182" s="1" t="s">
        <v>35</v>
      </c>
    </row>
    <row r="183" customFormat="false" ht="14" hidden="false" customHeight="true" outlineLevel="0" collapsed="false">
      <c r="A183" s="1"/>
      <c r="B183" s="3" t="s">
        <v>36</v>
      </c>
      <c r="C183" s="3" t="s">
        <v>37</v>
      </c>
      <c r="D183" s="3" t="s">
        <v>38</v>
      </c>
      <c r="E183" s="3" t="s">
        <v>28</v>
      </c>
      <c r="F183" s="3" t="s">
        <v>39</v>
      </c>
      <c r="G183" s="3" t="s">
        <v>40</v>
      </c>
      <c r="H183" s="3" t="s">
        <v>41</v>
      </c>
    </row>
    <row r="184" customFormat="false" ht="16" hidden="false" customHeight="true" outlineLevel="0" collapsed="false">
      <c r="A184" s="1" t="s">
        <v>42</v>
      </c>
      <c r="B184" s="1" t="n">
        <v>0.02</v>
      </c>
      <c r="C184" s="3" t="s">
        <v>43</v>
      </c>
      <c r="D184" s="1" t="n">
        <v>0.01</v>
      </c>
      <c r="E184" s="1" t="n">
        <v>0.06</v>
      </c>
      <c r="F184" s="3" t="s">
        <v>43</v>
      </c>
      <c r="G184" s="3" t="s">
        <v>43</v>
      </c>
      <c r="H184" s="3" t="s">
        <v>43</v>
      </c>
    </row>
    <row r="185" customFormat="false" ht="16" hidden="false" customHeight="true" outlineLevel="0" collapsed="false">
      <c r="A185" s="1" t="s">
        <v>44</v>
      </c>
      <c r="B185" s="1"/>
      <c r="C185" s="1"/>
      <c r="D185" s="1"/>
      <c r="E185" s="1"/>
      <c r="F185" s="1"/>
      <c r="G185" s="1"/>
      <c r="H185" s="1"/>
    </row>
    <row r="186" customFormat="false" ht="14" hidden="false" customHeight="true" outlineLevel="0" collapsed="false">
      <c r="A186" s="1"/>
      <c r="B186" s="3" t="s">
        <v>45</v>
      </c>
      <c r="C186" s="3" t="s">
        <v>46</v>
      </c>
      <c r="D186" s="3" t="s">
        <v>47</v>
      </c>
      <c r="E186" s="3" t="s">
        <v>48</v>
      </c>
      <c r="F186" s="3" t="s">
        <v>49</v>
      </c>
      <c r="G186" s="3" t="s">
        <v>29</v>
      </c>
      <c r="H186" s="1"/>
    </row>
    <row r="187" customFormat="false" ht="16" hidden="false" customHeight="true" outlineLevel="0" collapsed="false">
      <c r="A187" s="1" t="s">
        <v>42</v>
      </c>
      <c r="B187" s="1" t="n">
        <v>0.04</v>
      </c>
      <c r="C187" s="1" t="n">
        <v>8</v>
      </c>
      <c r="D187" s="1" t="n">
        <v>0.3</v>
      </c>
      <c r="E187" s="1" t="n">
        <v>1.9</v>
      </c>
      <c r="F187" s="1" t="n">
        <v>0.3</v>
      </c>
      <c r="G187" s="1" t="n">
        <v>4.97</v>
      </c>
    </row>
    <row r="188" customFormat="false" ht="16" hidden="false" customHeight="true" outlineLevel="0" collapsed="false">
      <c r="A188" s="1" t="s">
        <v>44</v>
      </c>
    </row>
    <row r="190" customFormat="false" ht="16" hidden="false" customHeight="true" outlineLevel="0" collapsed="false">
      <c r="A190" s="1" t="s">
        <v>68</v>
      </c>
    </row>
    <row r="192" customFormat="false" ht="14" hidden="false" customHeight="true" outlineLevel="0" collapsed="false">
      <c r="A192" s="1" t="s">
        <v>114</v>
      </c>
    </row>
    <row r="193" customFormat="false" ht="16" hidden="false" customHeight="true" outlineLevel="0" collapsed="false"/>
    <row r="194" customFormat="false" ht="14" hidden="false" customHeight="true" outlineLevel="0" collapsed="false">
      <c r="A194" s="2" t="s">
        <v>1</v>
      </c>
      <c r="B194" s="3" t="s">
        <v>2</v>
      </c>
      <c r="C194" s="3" t="s">
        <v>3</v>
      </c>
      <c r="D194" s="3" t="s">
        <v>4</v>
      </c>
      <c r="E194" s="3" t="s">
        <v>5</v>
      </c>
      <c r="F194" s="3" t="s">
        <v>6</v>
      </c>
      <c r="G194" s="3" t="s">
        <v>7</v>
      </c>
      <c r="H194" s="3" t="s">
        <v>8</v>
      </c>
    </row>
    <row r="195" customFormat="false" ht="16" hidden="false" customHeight="true" outlineLevel="0" collapsed="false"/>
    <row r="196" customFormat="false" ht="14" hidden="false" customHeight="true" outlineLevel="0" collapsed="false">
      <c r="A196" s="2" t="s">
        <v>115</v>
      </c>
      <c r="B196" s="1" t="n">
        <v>1547</v>
      </c>
      <c r="C196" s="1" t="n">
        <v>65</v>
      </c>
      <c r="D196" s="1" t="n">
        <v>70.2</v>
      </c>
      <c r="E196" s="4" t="n">
        <v>2.06</v>
      </c>
      <c r="F196" s="5" t="n">
        <f aca="false">B196-(B196*E196/100)</f>
        <v>1515.1318</v>
      </c>
      <c r="G196" s="1" t="n">
        <v>1.9</v>
      </c>
      <c r="H196" s="5" t="n">
        <f aca="false">B196-(B196*G196/100)</f>
        <v>1517.607</v>
      </c>
      <c r="I196" s="1" t="n">
        <f aca="false">D196*H196</f>
        <v>106536.0114</v>
      </c>
      <c r="J196" s="1" t="n">
        <f aca="false">G196*B196</f>
        <v>2939.3</v>
      </c>
      <c r="K196" s="1" t="n">
        <f aca="false">B196*C196</f>
        <v>100555</v>
      </c>
      <c r="L196" s="1" t="n">
        <f aca="false">B196*E196</f>
        <v>3186.82</v>
      </c>
      <c r="M196" s="1" t="n">
        <f aca="false">C196*F196</f>
        <v>98483.567</v>
      </c>
    </row>
    <row r="197" customFormat="false" ht="14" hidden="false" customHeight="true" outlineLevel="0" collapsed="false">
      <c r="A197" s="2" t="s">
        <v>116</v>
      </c>
      <c r="B197" s="1" t="n">
        <v>1348</v>
      </c>
      <c r="C197" s="1" t="n">
        <v>66</v>
      </c>
      <c r="D197" s="1" t="n">
        <v>71.6</v>
      </c>
      <c r="E197" s="4" t="n">
        <v>3.44</v>
      </c>
      <c r="F197" s="5" t="n">
        <f aca="false">B197-(B197*E197/100)</f>
        <v>1301.6288</v>
      </c>
      <c r="G197" s="1" t="n">
        <v>3</v>
      </c>
      <c r="H197" s="5" t="n">
        <f aca="false">B197-(B197*G197/100)</f>
        <v>1307.56</v>
      </c>
      <c r="I197" s="1" t="n">
        <f aca="false">D197*H197</f>
        <v>93621.296</v>
      </c>
      <c r="J197" s="1" t="n">
        <f aca="false">G197*B197</f>
        <v>4044</v>
      </c>
      <c r="K197" s="1" t="n">
        <f aca="false">B197*C197</f>
        <v>88968</v>
      </c>
      <c r="L197" s="1" t="n">
        <f aca="false">B197*E197</f>
        <v>4637.12</v>
      </c>
      <c r="M197" s="1" t="n">
        <f aca="false">C197*F197</f>
        <v>85907.5008</v>
      </c>
    </row>
    <row r="198" customFormat="false" ht="14" hidden="false" customHeight="true" outlineLevel="0" collapsed="false">
      <c r="A198" s="2" t="s">
        <v>117</v>
      </c>
      <c r="B198" s="1" t="n">
        <v>1659</v>
      </c>
      <c r="C198" s="1" t="n">
        <v>65</v>
      </c>
      <c r="D198" s="1" t="n">
        <v>70.1</v>
      </c>
      <c r="E198" s="4" t="n">
        <v>1.49</v>
      </c>
      <c r="F198" s="5" t="n">
        <f aca="false">B198-(B198*E198/100)</f>
        <v>1634.2809</v>
      </c>
      <c r="G198" s="1" t="n">
        <v>1.4</v>
      </c>
      <c r="H198" s="5" t="n">
        <f aca="false">B198-(B198*G198/100)</f>
        <v>1635.774</v>
      </c>
      <c r="I198" s="1" t="n">
        <f aca="false">D198*H198</f>
        <v>114667.7574</v>
      </c>
      <c r="J198" s="1" t="n">
        <f aca="false">G198*B198</f>
        <v>2322.6</v>
      </c>
      <c r="K198" s="1" t="n">
        <f aca="false">B198*C198</f>
        <v>107835</v>
      </c>
      <c r="L198" s="1" t="n">
        <f aca="false">B198*E198</f>
        <v>2471.91</v>
      </c>
      <c r="M198" s="1" t="n">
        <f aca="false">C198*F198</f>
        <v>106228.2585</v>
      </c>
    </row>
    <row r="199" customFormat="false" ht="14" hidden="false" customHeight="true" outlineLevel="0" collapsed="false">
      <c r="A199" s="2" t="s">
        <v>118</v>
      </c>
      <c r="B199" s="1" t="n">
        <v>1384</v>
      </c>
      <c r="C199" s="1" t="n">
        <v>65</v>
      </c>
      <c r="D199" s="1" t="n">
        <v>69.7</v>
      </c>
      <c r="E199" s="4" t="n">
        <v>4.82</v>
      </c>
      <c r="F199" s="5" t="n">
        <f aca="false">B199-(B199*E199/100)</f>
        <v>1317.2912</v>
      </c>
      <c r="G199" s="1" t="n">
        <v>6</v>
      </c>
      <c r="H199" s="5" t="n">
        <f aca="false">B199-(B199*G199/100)</f>
        <v>1300.96</v>
      </c>
      <c r="I199" s="1" t="n">
        <f aca="false">D199*H199</f>
        <v>90676.912</v>
      </c>
      <c r="J199" s="1" t="n">
        <f aca="false">G199*B199</f>
        <v>8304</v>
      </c>
      <c r="K199" s="1" t="n">
        <f aca="false">B199*C199</f>
        <v>89960</v>
      </c>
      <c r="L199" s="1" t="n">
        <f aca="false">B199*E199</f>
        <v>6670.88</v>
      </c>
      <c r="M199" s="1" t="n">
        <f aca="false">C199*F199</f>
        <v>85623.928</v>
      </c>
    </row>
    <row r="200" customFormat="false" ht="14" hidden="false" customHeight="true" outlineLevel="0" collapsed="false">
      <c r="A200" s="2" t="s">
        <v>119</v>
      </c>
      <c r="B200" s="1" t="n">
        <v>1469</v>
      </c>
      <c r="C200" s="1" t="n">
        <v>65</v>
      </c>
      <c r="D200" s="1" t="n">
        <v>69.7</v>
      </c>
      <c r="E200" s="4" t="n">
        <v>4.13</v>
      </c>
      <c r="F200" s="5" t="n">
        <f aca="false">B200-(B200*E200/100)</f>
        <v>1408.3303</v>
      </c>
      <c r="G200" s="1" t="n">
        <v>4.9</v>
      </c>
      <c r="H200" s="5" t="n">
        <f aca="false">B200-(B200*G200/100)</f>
        <v>1397.019</v>
      </c>
      <c r="I200" s="1" t="n">
        <f aca="false">D200*H200</f>
        <v>97372.2243</v>
      </c>
      <c r="J200" s="1" t="n">
        <f aca="false">G200*B200</f>
        <v>7198.1</v>
      </c>
      <c r="K200" s="1" t="n">
        <f aca="false">B200*C200</f>
        <v>95485</v>
      </c>
      <c r="L200" s="1" t="n">
        <f aca="false">B200*E200</f>
        <v>6066.97</v>
      </c>
      <c r="M200" s="1" t="n">
        <f aca="false">C200*F200</f>
        <v>91541.4695</v>
      </c>
    </row>
    <row r="201" customFormat="false" ht="14" hidden="false" customHeight="true" outlineLevel="0" collapsed="false">
      <c r="A201" s="2" t="s">
        <v>120</v>
      </c>
      <c r="B201" s="1" t="n">
        <v>1354</v>
      </c>
      <c r="C201" s="1" t="n">
        <v>65</v>
      </c>
      <c r="D201" s="1" t="n">
        <v>70.4</v>
      </c>
      <c r="E201" s="4" t="n">
        <v>0.91</v>
      </c>
      <c r="F201" s="5" t="n">
        <f aca="false">B201-(B201*E201/100)</f>
        <v>1341.6786</v>
      </c>
      <c r="G201" s="1" t="n">
        <v>1.5</v>
      </c>
      <c r="H201" s="5" t="n">
        <f aca="false">B201-(B201*G201/100)</f>
        <v>1333.69</v>
      </c>
      <c r="I201" s="1" t="n">
        <f aca="false">D201*H201</f>
        <v>93891.776</v>
      </c>
      <c r="J201" s="1" t="n">
        <f aca="false">G201*B201</f>
        <v>2031</v>
      </c>
      <c r="K201" s="1" t="n">
        <f aca="false">B201*C201</f>
        <v>88010</v>
      </c>
      <c r="L201" s="1" t="n">
        <f aca="false">B201*E201</f>
        <v>1232.14</v>
      </c>
      <c r="M201" s="1" t="n">
        <f aca="false">C201*F201</f>
        <v>87209.109</v>
      </c>
    </row>
    <row r="202" customFormat="false" ht="14" hidden="false" customHeight="true" outlineLevel="0" collapsed="false">
      <c r="A202" s="2" t="s">
        <v>121</v>
      </c>
      <c r="B202" s="1" t="n">
        <v>1417</v>
      </c>
      <c r="C202" s="1" t="n">
        <v>67</v>
      </c>
      <c r="D202" s="1" t="n">
        <v>70.1</v>
      </c>
      <c r="E202" s="4" t="n">
        <v>4.02</v>
      </c>
      <c r="F202" s="5" t="n">
        <f aca="false">B202-(B202*E202/100)</f>
        <v>1360.0366</v>
      </c>
      <c r="G202" s="1" t="n">
        <v>4.1</v>
      </c>
      <c r="H202" s="5" t="n">
        <f aca="false">B202-(B202*G202/100)</f>
        <v>1358.903</v>
      </c>
      <c r="I202" s="1" t="n">
        <f aca="false">D202*H202</f>
        <v>95259.1003</v>
      </c>
      <c r="J202" s="1" t="n">
        <f aca="false">G202*B202</f>
        <v>5809.7</v>
      </c>
      <c r="K202" s="1" t="n">
        <f aca="false">B202*C202</f>
        <v>94939</v>
      </c>
      <c r="L202" s="1" t="n">
        <f aca="false">B202*E202</f>
        <v>5696.34</v>
      </c>
      <c r="M202" s="1" t="n">
        <f aca="false">C202*F202</f>
        <v>91122.4522</v>
      </c>
    </row>
    <row r="203" customFormat="false" ht="14" hidden="false" customHeight="true" outlineLevel="0" collapsed="false">
      <c r="A203" s="2" t="s">
        <v>122</v>
      </c>
      <c r="B203" s="1" t="n">
        <v>1308</v>
      </c>
      <c r="C203" s="1" t="n">
        <v>66</v>
      </c>
      <c r="D203" s="1" t="n">
        <v>69.2</v>
      </c>
      <c r="E203" s="4" t="n">
        <v>0.34</v>
      </c>
      <c r="F203" s="5" t="n">
        <f aca="false">B203-(B203*E203/100)</f>
        <v>1303.5528</v>
      </c>
      <c r="G203" s="1" t="n">
        <v>0.7</v>
      </c>
      <c r="H203" s="5" t="n">
        <f aca="false">B203-(B203*G203/100)</f>
        <v>1298.844</v>
      </c>
      <c r="I203" s="1" t="n">
        <f aca="false">D203*H203</f>
        <v>89880.0048</v>
      </c>
      <c r="J203" s="1" t="n">
        <f aca="false">G203*B203</f>
        <v>915.6</v>
      </c>
      <c r="K203" s="1" t="n">
        <f aca="false">B203*C203</f>
        <v>86328</v>
      </c>
      <c r="L203" s="1" t="n">
        <f aca="false">B203*E203</f>
        <v>444.72</v>
      </c>
      <c r="M203" s="1" t="n">
        <f aca="false">C203*F203</f>
        <v>86034.4848</v>
      </c>
    </row>
    <row r="204" customFormat="false" ht="14" hidden="false" customHeight="true" outlineLevel="0" collapsed="false">
      <c r="A204" s="2" t="s">
        <v>123</v>
      </c>
      <c r="B204" s="1" t="n">
        <v>1420</v>
      </c>
      <c r="C204" s="1" t="n">
        <v>64</v>
      </c>
      <c r="D204" s="1" t="n">
        <v>68.1</v>
      </c>
      <c r="E204" s="4" t="n">
        <v>6.43</v>
      </c>
      <c r="F204" s="5" t="n">
        <f aca="false">B204-(B204*E204/100)</f>
        <v>1328.694</v>
      </c>
      <c r="G204" s="1" t="n">
        <v>5.9</v>
      </c>
      <c r="H204" s="5" t="n">
        <f aca="false">B204-(B204*G204/100)</f>
        <v>1336.22</v>
      </c>
      <c r="I204" s="1" t="n">
        <f aca="false">D204*H204</f>
        <v>90996.582</v>
      </c>
      <c r="J204" s="1" t="n">
        <f aca="false">G204*B204</f>
        <v>8378</v>
      </c>
      <c r="K204" s="1" t="n">
        <f aca="false">B204*C204</f>
        <v>90880</v>
      </c>
      <c r="L204" s="1" t="n">
        <f aca="false">B204*E204</f>
        <v>9130.6</v>
      </c>
      <c r="M204" s="1" t="n">
        <f aca="false">C204*F204</f>
        <v>85036.416</v>
      </c>
    </row>
    <row r="205" customFormat="false" ht="14" hidden="false" customHeight="true" outlineLevel="0" collapsed="false">
      <c r="A205" s="2" t="s">
        <v>124</v>
      </c>
      <c r="B205" s="1" t="n">
        <v>1286</v>
      </c>
      <c r="C205" s="1" t="n">
        <v>64</v>
      </c>
      <c r="D205" s="1" t="n">
        <v>68.3</v>
      </c>
      <c r="E205" s="4" t="n">
        <v>1.6</v>
      </c>
      <c r="F205" s="5" t="n">
        <f aca="false">B205-(B205*E205/100)</f>
        <v>1265.424</v>
      </c>
      <c r="G205" s="1" t="n">
        <v>2.3</v>
      </c>
      <c r="H205" s="5" t="n">
        <f aca="false">B205-(B205*G205/100)</f>
        <v>1256.422</v>
      </c>
      <c r="I205" s="1" t="n">
        <f aca="false">D205*H205</f>
        <v>85813.6226</v>
      </c>
      <c r="J205" s="1" t="n">
        <f aca="false">G205*B205</f>
        <v>2957.8</v>
      </c>
      <c r="K205" s="1" t="n">
        <f aca="false">B205*C205</f>
        <v>82304</v>
      </c>
      <c r="L205" s="1" t="n">
        <f aca="false">B205*E205</f>
        <v>2057.6</v>
      </c>
      <c r="M205" s="1" t="n">
        <f aca="false">C205*F205</f>
        <v>80987.136</v>
      </c>
    </row>
    <row r="206" customFormat="false" ht="14" hidden="false" customHeight="true" outlineLevel="0" collapsed="false">
      <c r="A206" s="2" t="s">
        <v>125</v>
      </c>
      <c r="B206" s="1" t="n">
        <v>1576</v>
      </c>
      <c r="C206" s="1" t="n">
        <v>63</v>
      </c>
      <c r="D206" s="1" t="n">
        <v>67.4</v>
      </c>
      <c r="E206" s="4" t="n">
        <v>6.43</v>
      </c>
      <c r="F206" s="5" t="n">
        <f aca="false">B206-(B206*E206/100)</f>
        <v>1474.6632</v>
      </c>
      <c r="G206" s="1" t="n">
        <v>5.1</v>
      </c>
      <c r="H206" s="5" t="n">
        <f aca="false">B206-(B206*G206/100)</f>
        <v>1495.624</v>
      </c>
      <c r="I206" s="1" t="n">
        <f aca="false">D206*H206</f>
        <v>100805.0576</v>
      </c>
      <c r="J206" s="1" t="n">
        <f aca="false">G206*B206</f>
        <v>8037.6</v>
      </c>
      <c r="K206" s="1" t="n">
        <f aca="false">B206*C206</f>
        <v>99288</v>
      </c>
      <c r="L206" s="1" t="n">
        <f aca="false">B206*E206</f>
        <v>10133.68</v>
      </c>
      <c r="M206" s="1" t="n">
        <f aca="false">C206*F206</f>
        <v>92903.7816</v>
      </c>
    </row>
    <row r="207" customFormat="false" ht="14" hidden="false" customHeight="true" outlineLevel="0" collapsed="false">
      <c r="A207" s="2" t="s">
        <v>126</v>
      </c>
      <c r="B207" s="1" t="n">
        <v>1520</v>
      </c>
      <c r="C207" s="1" t="n">
        <v>66</v>
      </c>
      <c r="D207" s="1" t="n">
        <v>70.2</v>
      </c>
      <c r="E207" s="4" t="n">
        <v>8.16</v>
      </c>
      <c r="F207" s="5" t="n">
        <f aca="false">B207-(B207*E207/100)</f>
        <v>1395.968</v>
      </c>
      <c r="G207" s="1" t="n">
        <v>8.6</v>
      </c>
      <c r="H207" s="5" t="n">
        <f aca="false">B207-(B207*G207/100)</f>
        <v>1389.28</v>
      </c>
      <c r="I207" s="1" t="n">
        <f aca="false">D207*H207</f>
        <v>97527.456</v>
      </c>
      <c r="J207" s="1" t="n">
        <f aca="false">G207*B207</f>
        <v>13072</v>
      </c>
      <c r="K207" s="1" t="n">
        <f aca="false">B207*C207</f>
        <v>100320</v>
      </c>
      <c r="L207" s="1" t="n">
        <f aca="false">B207*E207</f>
        <v>12403.2</v>
      </c>
      <c r="M207" s="1" t="n">
        <f aca="false">C207*F207</f>
        <v>92133.888</v>
      </c>
    </row>
    <row r="208" customFormat="false" ht="14" hidden="false" customHeight="true" outlineLevel="0" collapsed="false">
      <c r="A208" s="2" t="s">
        <v>127</v>
      </c>
      <c r="B208" s="1" t="n">
        <v>1805</v>
      </c>
      <c r="C208" s="1" t="n">
        <v>65</v>
      </c>
      <c r="D208" s="1" t="n">
        <v>72.2</v>
      </c>
      <c r="E208" s="4" t="n">
        <v>5.4</v>
      </c>
      <c r="F208" s="5" t="n">
        <f aca="false">B208-(B208*E208/100)</f>
        <v>1707.53</v>
      </c>
      <c r="G208" s="1" t="n">
        <v>5.4</v>
      </c>
      <c r="H208" s="5" t="n">
        <f aca="false">B208-(B208*G208/100)</f>
        <v>1707.53</v>
      </c>
      <c r="I208" s="1" t="n">
        <f aca="false">D208*H208</f>
        <v>123283.666</v>
      </c>
      <c r="J208" s="1" t="n">
        <f aca="false">G208*B208</f>
        <v>9747</v>
      </c>
      <c r="K208" s="1" t="n">
        <f aca="false">B208*C208</f>
        <v>117325</v>
      </c>
      <c r="L208" s="1" t="n">
        <f aca="false">B208*E208</f>
        <v>9747</v>
      </c>
      <c r="M208" s="1" t="n">
        <f aca="false">C208*F208</f>
        <v>110989.45</v>
      </c>
    </row>
    <row r="209" customFormat="false" ht="14" hidden="false" customHeight="true" outlineLevel="0" collapsed="false">
      <c r="A209" s="2" t="s">
        <v>128</v>
      </c>
      <c r="B209" s="1" t="n">
        <v>1226</v>
      </c>
      <c r="C209" s="1" t="n">
        <v>65</v>
      </c>
      <c r="D209" s="1" t="n">
        <v>66.4</v>
      </c>
      <c r="E209" s="4" t="n">
        <v>9.77</v>
      </c>
      <c r="F209" s="5" t="n">
        <f aca="false">B209-(B209*E209/100)</f>
        <v>1106.2198</v>
      </c>
      <c r="G209" s="1" t="n">
        <v>9.4</v>
      </c>
      <c r="H209" s="5" t="n">
        <f aca="false">B209-(B209*G209/100)</f>
        <v>1110.756</v>
      </c>
      <c r="I209" s="1" t="n">
        <f aca="false">D209*H209</f>
        <v>73754.1984</v>
      </c>
      <c r="J209" s="1" t="n">
        <f aca="false">G209*B209</f>
        <v>11524.4</v>
      </c>
      <c r="K209" s="1" t="n">
        <f aca="false">B209*C209</f>
        <v>79690</v>
      </c>
      <c r="L209" s="1" t="n">
        <f aca="false">B209*E209</f>
        <v>11978.02</v>
      </c>
      <c r="M209" s="1" t="n">
        <f aca="false">C209*F209</f>
        <v>71904.287</v>
      </c>
    </row>
    <row r="210" customFormat="false" ht="14" hidden="false" customHeight="true" outlineLevel="0" collapsed="false">
      <c r="A210" s="2" t="s">
        <v>129</v>
      </c>
      <c r="B210" s="1" t="n">
        <v>1671</v>
      </c>
      <c r="C210" s="1" t="n">
        <v>67</v>
      </c>
      <c r="D210" s="1" t="n">
        <v>73.6</v>
      </c>
      <c r="E210" s="4" t="n">
        <v>2.54</v>
      </c>
      <c r="F210" s="5" t="n">
        <f aca="false">B210-(B210*E210/100)</f>
        <v>1628.5566</v>
      </c>
      <c r="G210" s="1" t="n">
        <v>3.4</v>
      </c>
      <c r="H210" s="5" t="n">
        <f aca="false">B210-(B210*G210/100)</f>
        <v>1614.186</v>
      </c>
      <c r="I210" s="1" t="n">
        <f aca="false">D210*H210</f>
        <v>118804.0896</v>
      </c>
      <c r="J210" s="1" t="n">
        <f aca="false">G210*B210</f>
        <v>5681.4</v>
      </c>
      <c r="K210" s="1" t="n">
        <f aca="false">B210*C210</f>
        <v>111957</v>
      </c>
      <c r="L210" s="1" t="n">
        <f aca="false">B210*E210</f>
        <v>4244.34</v>
      </c>
      <c r="M210" s="1" t="n">
        <f aca="false">C210*F210</f>
        <v>109113.2922</v>
      </c>
    </row>
    <row r="211" customFormat="false" ht="14" hidden="false" customHeight="true" outlineLevel="0" collapsed="false">
      <c r="A211" s="2" t="s">
        <v>130</v>
      </c>
      <c r="B211" s="1" t="n">
        <v>969</v>
      </c>
      <c r="C211" s="1" t="n">
        <v>67</v>
      </c>
      <c r="D211" s="4" t="n">
        <v>70</v>
      </c>
      <c r="E211" s="4" t="n">
        <v>8.42</v>
      </c>
      <c r="F211" s="5" t="n">
        <f aca="false">B211-(B211*E211/100)</f>
        <v>887.4102</v>
      </c>
      <c r="G211" s="1" t="n">
        <v>8.6</v>
      </c>
      <c r="H211" s="5" t="n">
        <f aca="false">B211-(B211*G211/100)</f>
        <v>885.666</v>
      </c>
      <c r="I211" s="1" t="n">
        <f aca="false">D211*H211</f>
        <v>61996.62</v>
      </c>
      <c r="J211" s="1" t="n">
        <f aca="false">G211*B211</f>
        <v>8333.4</v>
      </c>
      <c r="K211" s="1" t="n">
        <f aca="false">B211*C211</f>
        <v>64923</v>
      </c>
      <c r="L211" s="1" t="n">
        <f aca="false">B211*E211</f>
        <v>8158.98</v>
      </c>
      <c r="M211" s="1" t="n">
        <f aca="false">C211*F211</f>
        <v>59456.4834</v>
      </c>
    </row>
    <row r="212" customFormat="false" ht="14" hidden="false" customHeight="true" outlineLevel="0" collapsed="false">
      <c r="A212" s="2" t="s">
        <v>21</v>
      </c>
      <c r="B212" s="1" t="n">
        <f aca="false">SUM(B196:B211)</f>
        <v>22959</v>
      </c>
      <c r="C212" s="5" t="n">
        <f aca="false">K212/B212</f>
        <v>65.28015157</v>
      </c>
      <c r="D212" s="1"/>
      <c r="E212" s="4"/>
      <c r="F212" s="1"/>
      <c r="G212" s="1"/>
      <c r="I212" s="1" t="n">
        <f aca="false">SUM(I196:I211)</f>
        <v>1534886.3744</v>
      </c>
      <c r="J212" s="1" t="n">
        <f aca="false">SUM(J196:J211)</f>
        <v>101295.9</v>
      </c>
      <c r="K212" s="1" t="n">
        <f aca="false">SUM(K196:K211)</f>
        <v>1498767</v>
      </c>
      <c r="L212" s="1" t="n">
        <f aca="false">SUM(L196:L211)</f>
        <v>98260.32</v>
      </c>
      <c r="M212" s="1" t="n">
        <f aca="false">SUM(M196:M211)</f>
        <v>1434675.504</v>
      </c>
    </row>
    <row r="213" customFormat="false" ht="14" hidden="false" customHeight="true" outlineLevel="0" collapsed="false">
      <c r="A213" s="2" t="s">
        <v>22</v>
      </c>
      <c r="B213" s="1"/>
      <c r="C213" s="5" t="n">
        <f aca="false">M212/F213</f>
        <v>65.28256279</v>
      </c>
      <c r="D213" s="1"/>
      <c r="E213" s="4" t="n">
        <f aca="false">L212/B212</f>
        <v>4.27981707</v>
      </c>
      <c r="F213" s="5" t="n">
        <f aca="false">SUM(F196:F211)</f>
        <v>21976.3968</v>
      </c>
      <c r="G213" s="1"/>
      <c r="H213" s="1"/>
    </row>
    <row r="214" customFormat="false" ht="14" hidden="false" customHeight="true" outlineLevel="0" collapsed="false">
      <c r="A214" s="2" t="s">
        <v>23</v>
      </c>
      <c r="B214" s="1"/>
      <c r="C214" s="1"/>
      <c r="D214" s="4" t="n">
        <f aca="false">I212/H214</f>
        <v>69.93910083</v>
      </c>
      <c r="E214" s="1"/>
      <c r="F214" s="1"/>
      <c r="G214" s="4" t="n">
        <f aca="false">J212/B212</f>
        <v>4.4120345</v>
      </c>
      <c r="H214" s="5" t="n">
        <f aca="false">SUM(H196:H211)</f>
        <v>21946.041</v>
      </c>
    </row>
    <row r="215" customFormat="false" ht="14" hidden="false" customHeight="true" outlineLevel="0" collapsed="false">
      <c r="A215" s="2" t="s">
        <v>24</v>
      </c>
      <c r="B215" s="1"/>
      <c r="C215" s="1"/>
      <c r="D215" s="1" t="n">
        <v>68.7</v>
      </c>
      <c r="E215" s="1"/>
      <c r="F215" s="1"/>
      <c r="G215" s="4" t="n">
        <f aca="false">G214</f>
        <v>4.4120345</v>
      </c>
      <c r="H215" s="5" t="n">
        <f aca="false">H214</f>
        <v>21946.041</v>
      </c>
    </row>
    <row r="216" customFormat="false" ht="14" hidden="false" customHeight="true" outlineLevel="0" collapsed="false">
      <c r="A216" s="2" t="s">
        <v>25</v>
      </c>
    </row>
    <row r="217" customFormat="false" ht="14" hidden="false" customHeight="true" outlineLevel="0" collapsed="false">
      <c r="A217" s="2" t="s">
        <v>131</v>
      </c>
    </row>
    <row r="218" customFormat="false" ht="16" hidden="false" customHeight="true" outlineLevel="0" collapsed="false">
      <c r="A218" s="1"/>
    </row>
    <row r="219" customFormat="false" ht="16" hidden="false" customHeight="true" outlineLevel="0" collapsed="false">
      <c r="A219" s="2" t="s">
        <v>27</v>
      </c>
      <c r="B219" s="6" t="n">
        <f aca="false">F213*(C213/100000)</f>
        <v>14.34675504</v>
      </c>
      <c r="G219" s="3" t="s">
        <v>28</v>
      </c>
      <c r="H219" s="3" t="s">
        <v>29</v>
      </c>
    </row>
    <row r="220" customFormat="false" ht="16" hidden="false" customHeight="true" outlineLevel="0" collapsed="false">
      <c r="A220" s="2" t="s">
        <v>30</v>
      </c>
      <c r="B220" s="6" t="n">
        <f aca="false">H214*(D214/100000)</f>
        <v>15.34886374</v>
      </c>
      <c r="C220" s="1"/>
      <c r="D220" s="1"/>
      <c r="E220" s="1"/>
      <c r="F220" s="2" t="s">
        <v>31</v>
      </c>
      <c r="G220" s="6" t="n">
        <v>0.08</v>
      </c>
      <c r="H220" s="4" t="n">
        <v>3.7</v>
      </c>
    </row>
    <row r="221" customFormat="false" ht="16" hidden="false" customHeight="true" outlineLevel="0" collapsed="false">
      <c r="A221" s="2" t="s">
        <v>32</v>
      </c>
      <c r="B221" s="6" t="n">
        <f aca="false">H215*(D215/100000)</f>
        <v>15.07693017</v>
      </c>
    </row>
    <row r="222" customFormat="false" ht="16" hidden="false" customHeight="true" outlineLevel="0" collapsed="false">
      <c r="A222" s="2" t="s">
        <v>33</v>
      </c>
      <c r="B222" s="6" t="n">
        <f aca="false">C216*(D216/100000)</f>
        <v>0</v>
      </c>
    </row>
    <row r="223" customFormat="false" ht="14" hidden="false" customHeight="true" outlineLevel="0" collapsed="false">
      <c r="A223" s="1" t="s">
        <v>34</v>
      </c>
      <c r="B223" s="1"/>
      <c r="C223" s="1" t="n">
        <f aca="false">B212-B216</f>
        <v>22959</v>
      </c>
      <c r="D223" s="5" t="n">
        <f aca="false">F213-C216</f>
        <v>21976.3968</v>
      </c>
    </row>
    <row r="224" customFormat="false" ht="14" hidden="false" customHeight="true" outlineLevel="0" collapsed="false">
      <c r="A224" s="1" t="s">
        <v>35</v>
      </c>
    </row>
    <row r="225" customFormat="false" ht="14" hidden="false" customHeight="true" outlineLevel="0" collapsed="false">
      <c r="A225" s="1"/>
      <c r="B225" s="3" t="s">
        <v>36</v>
      </c>
      <c r="C225" s="3" t="s">
        <v>37</v>
      </c>
      <c r="D225" s="3" t="s">
        <v>38</v>
      </c>
      <c r="E225" s="3" t="s">
        <v>28</v>
      </c>
      <c r="F225" s="3" t="s">
        <v>39</v>
      </c>
      <c r="G225" s="3" t="s">
        <v>40</v>
      </c>
      <c r="H225" s="3" t="s">
        <v>41</v>
      </c>
    </row>
    <row r="226" customFormat="false" ht="16" hidden="false" customHeight="true" outlineLevel="0" collapsed="false">
      <c r="A226" s="1" t="s">
        <v>42</v>
      </c>
      <c r="B226" s="3" t="s">
        <v>43</v>
      </c>
      <c r="C226" s="1" t="n">
        <v>0.02</v>
      </c>
      <c r="D226" s="1" t="n">
        <v>0.01</v>
      </c>
      <c r="E226" s="6" t="n">
        <v>0.1</v>
      </c>
      <c r="F226" s="3" t="s">
        <v>43</v>
      </c>
      <c r="G226" s="1" t="n">
        <v>0.01</v>
      </c>
      <c r="H226" s="3" t="s">
        <v>43</v>
      </c>
    </row>
    <row r="227" customFormat="false" ht="16" hidden="false" customHeight="true" outlineLevel="0" collapsed="false">
      <c r="A227" s="1" t="s">
        <v>44</v>
      </c>
      <c r="B227" s="1"/>
      <c r="C227" s="1"/>
      <c r="D227" s="1"/>
      <c r="E227" s="1"/>
      <c r="F227" s="1"/>
      <c r="G227" s="1"/>
      <c r="H227" s="1"/>
    </row>
    <row r="228" customFormat="false" ht="14" hidden="false" customHeight="true" outlineLevel="0" collapsed="false">
      <c r="A228" s="1"/>
      <c r="B228" s="3" t="s">
        <v>45</v>
      </c>
      <c r="C228" s="3" t="s">
        <v>46</v>
      </c>
      <c r="D228" s="3" t="s">
        <v>47</v>
      </c>
      <c r="E228" s="3" t="s">
        <v>48</v>
      </c>
      <c r="F228" s="3" t="s">
        <v>49</v>
      </c>
      <c r="G228" s="3" t="s">
        <v>29</v>
      </c>
      <c r="H228" s="1"/>
    </row>
    <row r="229" customFormat="false" ht="16" hidden="false" customHeight="true" outlineLevel="0" collapsed="false">
      <c r="A229" s="1" t="s">
        <v>42</v>
      </c>
      <c r="B229" s="1" t="n">
        <v>0.29</v>
      </c>
      <c r="C229" s="1" t="n">
        <v>10</v>
      </c>
      <c r="D229" s="1" t="n">
        <v>0.3</v>
      </c>
      <c r="E229" s="1" t="n">
        <v>2.2</v>
      </c>
      <c r="F229" s="1" t="n">
        <v>0.29</v>
      </c>
      <c r="G229" s="1" t="n">
        <v>3.39</v>
      </c>
    </row>
    <row r="230" customFormat="false" ht="16" hidden="false" customHeight="true" outlineLevel="0" collapsed="false">
      <c r="A230" s="1" t="s">
        <v>44</v>
      </c>
    </row>
    <row r="232" customFormat="false" ht="16" hidden="false" customHeight="true" outlineLevel="0" collapsed="false">
      <c r="A232" s="1" t="s">
        <v>68</v>
      </c>
    </row>
    <row r="233" customFormat="false" ht="14" hidden="false" customHeight="true" outlineLevel="0" collapsed="false">
      <c r="A233" s="1" t="s">
        <v>132</v>
      </c>
    </row>
    <row r="234" customFormat="false" ht="16" hidden="false" customHeight="true" outlineLevel="0" collapsed="false"/>
    <row r="235" customFormat="false" ht="14" hidden="false" customHeight="true" outlineLevel="0" collapsed="false">
      <c r="A235" s="2" t="s">
        <v>1</v>
      </c>
      <c r="B235" s="3" t="s">
        <v>2</v>
      </c>
      <c r="C235" s="3" t="s">
        <v>3</v>
      </c>
      <c r="D235" s="3" t="s">
        <v>4</v>
      </c>
      <c r="E235" s="3" t="s">
        <v>5</v>
      </c>
      <c r="F235" s="3" t="s">
        <v>6</v>
      </c>
      <c r="G235" s="3" t="s">
        <v>7</v>
      </c>
      <c r="H235" s="3" t="s">
        <v>8</v>
      </c>
    </row>
    <row r="236" customFormat="false" ht="16" hidden="false" customHeight="true" outlineLevel="0" collapsed="false"/>
    <row r="237" customFormat="false" ht="14" hidden="false" customHeight="true" outlineLevel="0" collapsed="false">
      <c r="A237" s="2" t="s">
        <v>133</v>
      </c>
      <c r="B237" s="1" t="n">
        <v>1370</v>
      </c>
      <c r="C237" s="1" t="n">
        <v>67</v>
      </c>
      <c r="D237" s="1"/>
      <c r="E237" s="1" t="n">
        <v>2.1</v>
      </c>
      <c r="F237" s="5" t="n">
        <f aca="false">B237-(B237*E237/100)</f>
        <v>1341.23</v>
      </c>
      <c r="G237" s="1"/>
      <c r="H237" s="5" t="n">
        <f aca="false">B237-(B237*G237/100)</f>
        <v>1370</v>
      </c>
      <c r="I237" s="1" t="n">
        <f aca="false">D237*H237</f>
        <v>0</v>
      </c>
      <c r="J237" s="1" t="n">
        <f aca="false">G237*B237</f>
        <v>0</v>
      </c>
      <c r="K237" s="1" t="n">
        <f aca="false">B237*C237</f>
        <v>91790</v>
      </c>
      <c r="L237" s="1" t="n">
        <f aca="false">B237*E237</f>
        <v>2877</v>
      </c>
      <c r="M237" s="1" t="n">
        <f aca="false">C237*F237</f>
        <v>89862.41</v>
      </c>
    </row>
    <row r="238" customFormat="false" ht="14" hidden="false" customHeight="true" outlineLevel="0" collapsed="false">
      <c r="A238" s="2" t="s">
        <v>134</v>
      </c>
      <c r="B238" s="1" t="n">
        <v>1486</v>
      </c>
      <c r="C238" s="1" t="n">
        <v>65</v>
      </c>
      <c r="D238" s="1"/>
      <c r="E238" s="1" t="n">
        <v>7.5</v>
      </c>
      <c r="F238" s="5" t="n">
        <f aca="false">B238-(B238*E238/100)</f>
        <v>1374.55</v>
      </c>
      <c r="G238" s="1"/>
      <c r="H238" s="5" t="n">
        <f aca="false">B238-(B238*G238/100)</f>
        <v>1486</v>
      </c>
      <c r="I238" s="1" t="n">
        <f aca="false">D238*H238</f>
        <v>0</v>
      </c>
      <c r="J238" s="1" t="n">
        <f aca="false">G238*B238</f>
        <v>0</v>
      </c>
      <c r="K238" s="1" t="n">
        <f aca="false">B238*C238</f>
        <v>96590</v>
      </c>
      <c r="L238" s="1" t="n">
        <f aca="false">B238*E238</f>
        <v>11145</v>
      </c>
      <c r="M238" s="1" t="n">
        <f aca="false">C238*F238</f>
        <v>89345.75</v>
      </c>
    </row>
    <row r="239" customFormat="false" ht="14" hidden="false" customHeight="true" outlineLevel="0" collapsed="false">
      <c r="A239" s="2" t="s">
        <v>135</v>
      </c>
      <c r="B239" s="1" t="n">
        <v>1660</v>
      </c>
      <c r="C239" s="1" t="n">
        <v>65</v>
      </c>
      <c r="D239" s="1"/>
      <c r="E239" s="1" t="n">
        <v>1.7</v>
      </c>
      <c r="F239" s="5" t="n">
        <f aca="false">B239-(B239*E239/100)</f>
        <v>1631.78</v>
      </c>
      <c r="G239" s="1"/>
      <c r="H239" s="5" t="n">
        <f aca="false">B239-(B239*G239/100)</f>
        <v>1660</v>
      </c>
      <c r="I239" s="1" t="n">
        <f aca="false">D239*H239</f>
        <v>0</v>
      </c>
      <c r="J239" s="1" t="n">
        <f aca="false">G239*B239</f>
        <v>0</v>
      </c>
      <c r="K239" s="1" t="n">
        <f aca="false">B239*C239</f>
        <v>107900</v>
      </c>
      <c r="L239" s="1" t="n">
        <f aca="false">B239*E239</f>
        <v>2822</v>
      </c>
      <c r="M239" s="1" t="n">
        <f aca="false">C239*F239</f>
        <v>106065.7</v>
      </c>
    </row>
    <row r="240" customFormat="false" ht="14" hidden="false" customHeight="true" outlineLevel="0" collapsed="false">
      <c r="A240" s="2" t="s">
        <v>136</v>
      </c>
      <c r="B240" s="1" t="n">
        <v>1495</v>
      </c>
      <c r="C240" s="1" t="n">
        <v>69</v>
      </c>
      <c r="D240" s="1"/>
      <c r="E240" s="1" t="n">
        <v>8.6</v>
      </c>
      <c r="F240" s="5" t="n">
        <f aca="false">B240-(B240*E240/100)</f>
        <v>1366.43</v>
      </c>
      <c r="G240" s="1"/>
      <c r="H240" s="5" t="n">
        <f aca="false">B240-(B240*G240/100)</f>
        <v>1495</v>
      </c>
      <c r="I240" s="1" t="n">
        <f aca="false">D240*H240</f>
        <v>0</v>
      </c>
      <c r="J240" s="1" t="n">
        <f aca="false">G240*B240</f>
        <v>0</v>
      </c>
      <c r="K240" s="1" t="n">
        <f aca="false">B240*C240</f>
        <v>103155</v>
      </c>
      <c r="L240" s="1" t="n">
        <f aca="false">B240*E240</f>
        <v>12857</v>
      </c>
      <c r="M240" s="1" t="n">
        <f aca="false">C240*F240</f>
        <v>94283.67</v>
      </c>
    </row>
    <row r="241" customFormat="false" ht="14" hidden="false" customHeight="true" outlineLevel="0" collapsed="false">
      <c r="A241" s="2" t="s">
        <v>137</v>
      </c>
      <c r="B241" s="1" t="n">
        <v>1455</v>
      </c>
      <c r="C241" s="1" t="n">
        <v>70</v>
      </c>
      <c r="D241" s="1"/>
      <c r="E241" s="4" t="n">
        <v>1</v>
      </c>
      <c r="F241" s="5" t="n">
        <f aca="false">B241-(B241*E241/100)</f>
        <v>1440.45</v>
      </c>
      <c r="G241" s="1"/>
      <c r="H241" s="5" t="n">
        <f aca="false">B241-(B241*G241/100)</f>
        <v>1455</v>
      </c>
      <c r="I241" s="1" t="n">
        <f aca="false">D241*H241</f>
        <v>0</v>
      </c>
      <c r="J241" s="1" t="n">
        <f aca="false">G241*B241</f>
        <v>0</v>
      </c>
      <c r="K241" s="1" t="n">
        <f aca="false">B241*C241</f>
        <v>101850</v>
      </c>
      <c r="L241" s="1" t="n">
        <f aca="false">B241*E241</f>
        <v>1455</v>
      </c>
      <c r="M241" s="1" t="n">
        <f aca="false">C241*F241</f>
        <v>100831.5</v>
      </c>
    </row>
    <row r="242" customFormat="false" ht="14" hidden="false" customHeight="true" outlineLevel="0" collapsed="false">
      <c r="A242" s="2" t="s">
        <v>138</v>
      </c>
      <c r="B242" s="1" t="n">
        <v>1479</v>
      </c>
      <c r="C242" s="1" t="n">
        <v>69</v>
      </c>
      <c r="D242" s="1"/>
      <c r="E242" s="1" t="n">
        <v>4.1</v>
      </c>
      <c r="F242" s="5" t="n">
        <f aca="false">B242-(B242*E242/100)</f>
        <v>1418.361</v>
      </c>
      <c r="G242" s="1"/>
      <c r="H242" s="5" t="n">
        <f aca="false">B242-(B242*G242/100)</f>
        <v>1479</v>
      </c>
      <c r="I242" s="1" t="n">
        <f aca="false">D242*H242</f>
        <v>0</v>
      </c>
      <c r="J242" s="1" t="n">
        <f aca="false">G242*B242</f>
        <v>0</v>
      </c>
      <c r="K242" s="1" t="n">
        <f aca="false">B242*C242</f>
        <v>102051</v>
      </c>
      <c r="L242" s="1" t="n">
        <f aca="false">B242*E242</f>
        <v>6063.9</v>
      </c>
      <c r="M242" s="1" t="n">
        <f aca="false">C242*F242</f>
        <v>97866.909</v>
      </c>
    </row>
    <row r="243" customFormat="false" ht="14" hidden="false" customHeight="true" outlineLevel="0" collapsed="false">
      <c r="A243" s="2" t="s">
        <v>139</v>
      </c>
      <c r="B243" s="1" t="n">
        <v>1107</v>
      </c>
      <c r="C243" s="1" t="n">
        <v>70</v>
      </c>
      <c r="D243" s="1"/>
      <c r="E243" s="1" t="n">
        <v>1.7</v>
      </c>
      <c r="F243" s="5" t="n">
        <f aca="false">B243-(B243*E243/100)</f>
        <v>1088.181</v>
      </c>
      <c r="G243" s="1"/>
      <c r="H243" s="5" t="n">
        <f aca="false">B243-(B243*G243/100)</f>
        <v>1107</v>
      </c>
      <c r="I243" s="1" t="n">
        <f aca="false">D243*H243</f>
        <v>0</v>
      </c>
      <c r="J243" s="1" t="n">
        <f aca="false">G243*B243</f>
        <v>0</v>
      </c>
      <c r="K243" s="1" t="n">
        <f aca="false">B243*C243</f>
        <v>77490</v>
      </c>
      <c r="L243" s="1" t="n">
        <f aca="false">B243*E243</f>
        <v>1881.9</v>
      </c>
      <c r="M243" s="1" t="n">
        <f aca="false">C243*F243</f>
        <v>76172.67</v>
      </c>
    </row>
    <row r="244" customFormat="false" ht="14" hidden="false" customHeight="true" outlineLevel="0" collapsed="false">
      <c r="A244" s="2" t="s">
        <v>140</v>
      </c>
      <c r="B244" s="1" t="n">
        <v>1465</v>
      </c>
      <c r="C244" s="1" t="n">
        <v>70</v>
      </c>
      <c r="D244" s="1"/>
      <c r="E244" s="1" t="n">
        <v>5.5</v>
      </c>
      <c r="F244" s="5" t="n">
        <f aca="false">B244-(B244*E244/100)</f>
        <v>1384.425</v>
      </c>
      <c r="G244" s="1"/>
      <c r="H244" s="5" t="n">
        <f aca="false">B244-(B244*G244/100)</f>
        <v>1465</v>
      </c>
      <c r="I244" s="1" t="n">
        <f aca="false">D244*H244</f>
        <v>0</v>
      </c>
      <c r="J244" s="1" t="n">
        <f aca="false">G244*B244</f>
        <v>0</v>
      </c>
      <c r="K244" s="1" t="n">
        <f aca="false">B244*C244</f>
        <v>102550</v>
      </c>
      <c r="L244" s="1" t="n">
        <f aca="false">B244*E244</f>
        <v>8057.5</v>
      </c>
      <c r="M244" s="1" t="n">
        <f aca="false">C244*F244</f>
        <v>96909.75</v>
      </c>
    </row>
    <row r="245" customFormat="false" ht="14" hidden="false" customHeight="true" outlineLevel="0" collapsed="false">
      <c r="A245" s="2" t="s">
        <v>141</v>
      </c>
      <c r="B245" s="1" t="n">
        <v>1477</v>
      </c>
      <c r="C245" s="1" t="n">
        <v>70</v>
      </c>
      <c r="D245" s="1"/>
      <c r="E245" s="1" t="n">
        <v>2.5</v>
      </c>
      <c r="F245" s="5" t="n">
        <f aca="false">B245-(B245*E245/100)</f>
        <v>1440.075</v>
      </c>
      <c r="G245" s="1"/>
      <c r="H245" s="5" t="n">
        <f aca="false">B245-(B245*G245/100)</f>
        <v>1477</v>
      </c>
      <c r="I245" s="1" t="n">
        <f aca="false">D245*H245</f>
        <v>0</v>
      </c>
      <c r="J245" s="1" t="n">
        <f aca="false">G245*B245</f>
        <v>0</v>
      </c>
      <c r="K245" s="1" t="n">
        <f aca="false">B245*C245</f>
        <v>103390</v>
      </c>
      <c r="L245" s="1" t="n">
        <f aca="false">B245*E245</f>
        <v>3692.5</v>
      </c>
      <c r="M245" s="1" t="n">
        <f aca="false">C245*F245</f>
        <v>100805.25</v>
      </c>
    </row>
    <row r="246" customFormat="false" ht="14" hidden="false" customHeight="true" outlineLevel="0" collapsed="false">
      <c r="A246" s="2" t="s">
        <v>142</v>
      </c>
      <c r="B246" s="1" t="n">
        <v>1533</v>
      </c>
      <c r="C246" s="1" t="n">
        <v>70</v>
      </c>
      <c r="D246" s="1"/>
      <c r="E246" s="1" t="n">
        <v>6.1</v>
      </c>
      <c r="F246" s="5" t="n">
        <f aca="false">B246-(B246*E246/100)</f>
        <v>1439.487</v>
      </c>
      <c r="G246" s="1"/>
      <c r="H246" s="5" t="n">
        <f aca="false">B246-(B246*G246/100)</f>
        <v>1533</v>
      </c>
      <c r="I246" s="1" t="n">
        <f aca="false">D246*H246</f>
        <v>0</v>
      </c>
      <c r="J246" s="1" t="n">
        <f aca="false">G246*B246</f>
        <v>0</v>
      </c>
      <c r="K246" s="1" t="n">
        <f aca="false">B246*C246</f>
        <v>107310</v>
      </c>
      <c r="L246" s="1" t="n">
        <f aca="false">B246*E246</f>
        <v>9351.3</v>
      </c>
      <c r="M246" s="1" t="n">
        <f aca="false">C246*F246</f>
        <v>100764.09</v>
      </c>
    </row>
    <row r="247" customFormat="false" ht="14" hidden="false" customHeight="true" outlineLevel="0" collapsed="false">
      <c r="A247" s="2" t="s">
        <v>143</v>
      </c>
      <c r="B247" s="1" t="n">
        <v>1502</v>
      </c>
      <c r="C247" s="1" t="n">
        <v>63</v>
      </c>
      <c r="D247" s="1"/>
      <c r="E247" s="1" t="n">
        <v>7.2</v>
      </c>
      <c r="F247" s="5" t="n">
        <f aca="false">B247-(B247*E247/100)</f>
        <v>1393.856</v>
      </c>
      <c r="G247" s="1"/>
      <c r="H247" s="5" t="n">
        <f aca="false">B247-(B247*G247/100)</f>
        <v>1502</v>
      </c>
      <c r="I247" s="1" t="n">
        <f aca="false">D247*H247</f>
        <v>0</v>
      </c>
      <c r="J247" s="1" t="n">
        <f aca="false">G247*B247</f>
        <v>0</v>
      </c>
      <c r="K247" s="1" t="n">
        <f aca="false">B247*C247</f>
        <v>94626</v>
      </c>
      <c r="L247" s="1" t="n">
        <f aca="false">B247*E247</f>
        <v>10814.4</v>
      </c>
      <c r="M247" s="1" t="n">
        <f aca="false">C247*F247</f>
        <v>87812.928</v>
      </c>
    </row>
    <row r="248" customFormat="false" ht="14" hidden="false" customHeight="true" outlineLevel="0" collapsed="false">
      <c r="A248" s="2" t="s">
        <v>144</v>
      </c>
      <c r="B248" s="1" t="n">
        <v>1694</v>
      </c>
      <c r="C248" s="1" t="n">
        <v>65</v>
      </c>
      <c r="D248" s="1"/>
      <c r="E248" s="1" t="n">
        <v>7.5</v>
      </c>
      <c r="F248" s="5" t="n">
        <f aca="false">B248-(B248*E248/100)</f>
        <v>1566.95</v>
      </c>
      <c r="G248" s="1"/>
      <c r="H248" s="5" t="n">
        <f aca="false">B248-(B248*G248/100)</f>
        <v>1694</v>
      </c>
      <c r="I248" s="1" t="n">
        <f aca="false">D248*H248</f>
        <v>0</v>
      </c>
      <c r="J248" s="1" t="n">
        <f aca="false">G248*B248</f>
        <v>0</v>
      </c>
      <c r="K248" s="1" t="n">
        <f aca="false">B248*C248</f>
        <v>110110</v>
      </c>
      <c r="L248" s="1" t="n">
        <f aca="false">B248*E248</f>
        <v>12705</v>
      </c>
      <c r="M248" s="1" t="n">
        <f aca="false">C248*F248</f>
        <v>101851.75</v>
      </c>
    </row>
    <row r="249" customFormat="false" ht="14" hidden="false" customHeight="true" outlineLevel="0" collapsed="false">
      <c r="A249" s="2" t="s">
        <v>145</v>
      </c>
      <c r="B249" s="1" t="n">
        <v>1474</v>
      </c>
      <c r="C249" s="1" t="n">
        <v>62</v>
      </c>
      <c r="D249" s="1"/>
      <c r="E249" s="1" t="n">
        <v>3.1</v>
      </c>
      <c r="F249" s="5" t="n">
        <f aca="false">B249-(B249*E249/100)</f>
        <v>1428.306</v>
      </c>
      <c r="G249" s="1"/>
      <c r="H249" s="5" t="n">
        <f aca="false">B249-(B249*G249/100)</f>
        <v>1474</v>
      </c>
      <c r="I249" s="1" t="n">
        <f aca="false">D249*H249</f>
        <v>0</v>
      </c>
      <c r="J249" s="1" t="n">
        <f aca="false">G249*B249</f>
        <v>0</v>
      </c>
      <c r="K249" s="1" t="n">
        <f aca="false">B249*C249</f>
        <v>91388</v>
      </c>
      <c r="L249" s="1" t="n">
        <f aca="false">B249*E249</f>
        <v>4569.4</v>
      </c>
      <c r="M249" s="1" t="n">
        <f aca="false">C249*F249</f>
        <v>88554.972</v>
      </c>
    </row>
    <row r="250" customFormat="false" ht="14" hidden="false" customHeight="true" outlineLevel="0" collapsed="false">
      <c r="A250" s="2" t="s">
        <v>146</v>
      </c>
      <c r="B250" s="1" t="n">
        <v>1575</v>
      </c>
      <c r="C250" s="1" t="n">
        <v>65</v>
      </c>
      <c r="D250" s="1"/>
      <c r="E250" s="1" t="n">
        <v>4.6</v>
      </c>
      <c r="F250" s="5" t="n">
        <f aca="false">B250-(B250*E250/100)</f>
        <v>1502.55</v>
      </c>
      <c r="G250" s="1"/>
      <c r="H250" s="5" t="n">
        <f aca="false">B250-(B250*G250/100)</f>
        <v>1575</v>
      </c>
      <c r="I250" s="1" t="n">
        <f aca="false">D250*H250</f>
        <v>0</v>
      </c>
      <c r="J250" s="1" t="n">
        <f aca="false">G250*B250</f>
        <v>0</v>
      </c>
      <c r="K250" s="1" t="n">
        <f aca="false">B250*C250</f>
        <v>102375</v>
      </c>
      <c r="L250" s="1" t="n">
        <f aca="false">B250*E250</f>
        <v>7245</v>
      </c>
      <c r="M250" s="1" t="n">
        <f aca="false">C250*F250</f>
        <v>97665.75</v>
      </c>
    </row>
    <row r="251" customFormat="false" ht="14" hidden="false" customHeight="true" outlineLevel="0" collapsed="false">
      <c r="A251" s="2" t="s">
        <v>147</v>
      </c>
      <c r="B251" s="1" t="s">
        <v>148</v>
      </c>
      <c r="C251" s="1"/>
      <c r="D251" s="1"/>
      <c r="E251" s="1"/>
      <c r="F251" s="5" t="e">
        <f aca="false">B251-(B251*E251/100)</f>
        <v>#VALUE!</v>
      </c>
      <c r="G251" s="1"/>
      <c r="H251" s="5" t="e">
        <f aca="false">B251-(B251*G251/100)</f>
        <v>#VALUE!</v>
      </c>
      <c r="I251" s="1" t="e">
        <f aca="false">D251*H251</f>
        <v>#VALUE!</v>
      </c>
      <c r="J251" s="1" t="e">
        <f aca="false">G251*B251</f>
        <v>#VALUE!</v>
      </c>
      <c r="K251" s="1" t="e">
        <f aca="false">B251*C251</f>
        <v>#VALUE!</v>
      </c>
      <c r="L251" s="1" t="e">
        <f aca="false">B251*E251</f>
        <v>#VALUE!</v>
      </c>
      <c r="M251" s="1" t="e">
        <f aca="false">C251*F251</f>
        <v>#VALUE!</v>
      </c>
    </row>
    <row r="252" customFormat="false" ht="14" hidden="false" customHeight="true" outlineLevel="0" collapsed="false">
      <c r="A252" s="2" t="s">
        <v>149</v>
      </c>
      <c r="B252" s="1" t="n">
        <v>1742</v>
      </c>
      <c r="C252" s="1" t="n">
        <v>63</v>
      </c>
      <c r="D252" s="1"/>
      <c r="E252" s="1" t="n">
        <v>4.3</v>
      </c>
      <c r="F252" s="5" t="n">
        <f aca="false">B252-(B252*E252/100)</f>
        <v>1667.094</v>
      </c>
      <c r="G252" s="1"/>
      <c r="H252" s="5" t="n">
        <f aca="false">B252-(B252*G252/100)</f>
        <v>1742</v>
      </c>
      <c r="I252" s="1" t="n">
        <f aca="false">D252*H252</f>
        <v>0</v>
      </c>
      <c r="J252" s="1" t="n">
        <f aca="false">G252*B252</f>
        <v>0</v>
      </c>
      <c r="K252" s="1" t="n">
        <f aca="false">B252*C252</f>
        <v>109746</v>
      </c>
      <c r="L252" s="1" t="n">
        <f aca="false">B252*E252</f>
        <v>7490.6</v>
      </c>
      <c r="M252" s="1" t="n">
        <f aca="false">C252*F252</f>
        <v>105026.922</v>
      </c>
    </row>
    <row r="253" customFormat="false" ht="14" hidden="false" customHeight="true" outlineLevel="0" collapsed="false">
      <c r="A253" s="2" t="s">
        <v>21</v>
      </c>
      <c r="B253" s="1" t="n">
        <f aca="false">SUM(B237:B252)</f>
        <v>22514</v>
      </c>
      <c r="C253" s="5" t="n">
        <f aca="false">K253/B253</f>
        <v>66.72830239</v>
      </c>
      <c r="D253" s="1"/>
      <c r="E253" s="4"/>
      <c r="F253" s="1"/>
      <c r="G253" s="1"/>
      <c r="I253" s="1" t="e">
        <f aca="false">SUM(I237:I252)</f>
        <v>#VALUE!</v>
      </c>
      <c r="J253" s="1" t="e">
        <f aca="false">SUM(J237:J252)</f>
        <v>#VALUE!</v>
      </c>
      <c r="K253" s="1" t="n">
        <f aca="false">SUM(K237:K252)</f>
        <v>1502321</v>
      </c>
      <c r="L253" s="1" t="n">
        <f aca="false">SUM(L237:L252)</f>
        <v>103027.5</v>
      </c>
      <c r="M253" s="1" t="n">
        <f aca="false">SUM(M237:M252)</f>
        <v>1433820.021</v>
      </c>
    </row>
    <row r="254" customFormat="false" ht="14" hidden="false" customHeight="true" outlineLevel="0" collapsed="false">
      <c r="A254" s="2" t="s">
        <v>22</v>
      </c>
      <c r="B254" s="1"/>
      <c r="C254" s="5" t="n">
        <f aca="false">M253/F254</f>
        <v>66.7398238</v>
      </c>
      <c r="D254" s="1"/>
      <c r="E254" s="4" t="n">
        <f aca="false">L253/B253</f>
        <v>4.57615262</v>
      </c>
      <c r="F254" s="5" t="n">
        <f aca="false">SUM(F237:F252)</f>
        <v>21483.725</v>
      </c>
      <c r="G254" s="1"/>
      <c r="H254" s="1"/>
    </row>
    <row r="255" customFormat="false" ht="14" hidden="false" customHeight="true" outlineLevel="0" collapsed="false">
      <c r="A255" s="2" t="s">
        <v>23</v>
      </c>
      <c r="B255" s="1"/>
      <c r="C255" s="1"/>
      <c r="D255" s="4" t="e">
        <f aca="false">I253/H255</f>
        <v>#VALUE!</v>
      </c>
      <c r="E255" s="1"/>
      <c r="F255" s="1"/>
      <c r="G255" s="4" t="e">
        <f aca="false">J253/B253</f>
        <v>#VALUE!</v>
      </c>
      <c r="H255" s="5" t="n">
        <f aca="false">SUM(H237:H252)</f>
        <v>22514</v>
      </c>
    </row>
    <row r="256" customFormat="false" ht="14" hidden="false" customHeight="true" outlineLevel="0" collapsed="false">
      <c r="A256" s="2" t="s">
        <v>24</v>
      </c>
      <c r="B256" s="1"/>
      <c r="C256" s="1"/>
      <c r="D256" s="1" t="n">
        <v>68.7</v>
      </c>
      <c r="E256" s="1"/>
      <c r="F256" s="1"/>
      <c r="G256" s="4" t="e">
        <f aca="false">G255</f>
        <v>#VALUE!</v>
      </c>
      <c r="H256" s="5" t="n">
        <f aca="false">H255</f>
        <v>22514</v>
      </c>
    </row>
    <row r="257" customFormat="false" ht="14" hidden="false" customHeight="true" outlineLevel="0" collapsed="false">
      <c r="A257" s="2" t="s">
        <v>25</v>
      </c>
    </row>
    <row r="258" customFormat="false" ht="14" hidden="false" customHeight="true" outlineLevel="0" collapsed="false">
      <c r="A258" s="2" t="s">
        <v>131</v>
      </c>
    </row>
    <row r="259" customFormat="false" ht="16" hidden="false" customHeight="true" outlineLevel="0" collapsed="false">
      <c r="A259" s="1"/>
    </row>
    <row r="260" customFormat="false" ht="16" hidden="false" customHeight="true" outlineLevel="0" collapsed="false">
      <c r="A260" s="2" t="s">
        <v>27</v>
      </c>
      <c r="B260" s="6" t="n">
        <f aca="false">F254*(C254/100000)</f>
        <v>14.33820021</v>
      </c>
      <c r="G260" s="3" t="s">
        <v>28</v>
      </c>
      <c r="H260" s="3" t="s">
        <v>29</v>
      </c>
    </row>
    <row r="261" customFormat="false" ht="16" hidden="false" customHeight="true" outlineLevel="0" collapsed="false">
      <c r="A261" s="2" t="s">
        <v>30</v>
      </c>
      <c r="B261" s="6" t="e">
        <f aca="false">H255*(D255/100000)</f>
        <v>#VALUE!</v>
      </c>
      <c r="C261" s="1"/>
      <c r="D261" s="1"/>
      <c r="E261" s="1"/>
      <c r="F261" s="2" t="s">
        <v>31</v>
      </c>
      <c r="G261" s="6" t="n">
        <v>0.08</v>
      </c>
      <c r="H261" s="4" t="n">
        <v>3.7</v>
      </c>
    </row>
    <row r="262" customFormat="false" ht="16" hidden="false" customHeight="true" outlineLevel="0" collapsed="false">
      <c r="A262" s="2" t="s">
        <v>32</v>
      </c>
      <c r="B262" s="6" t="n">
        <f aca="false">H256*(D256/100000)</f>
        <v>15.467118</v>
      </c>
    </row>
    <row r="263" customFormat="false" ht="16" hidden="false" customHeight="true" outlineLevel="0" collapsed="false">
      <c r="A263" s="2" t="s">
        <v>33</v>
      </c>
      <c r="B263" s="6" t="n">
        <f aca="false">C257*(D257/100000)</f>
        <v>0</v>
      </c>
    </row>
    <row r="264" customFormat="false" ht="14" hidden="false" customHeight="true" outlineLevel="0" collapsed="false">
      <c r="A264" s="1" t="s">
        <v>34</v>
      </c>
      <c r="B264" s="1"/>
      <c r="C264" s="1" t="n">
        <f aca="false">B253-B257</f>
        <v>22514</v>
      </c>
      <c r="D264" s="5" t="n">
        <f aca="false">F254-C257</f>
        <v>21483.725</v>
      </c>
    </row>
    <row r="265" customFormat="false" ht="14" hidden="false" customHeight="true" outlineLevel="0" collapsed="false">
      <c r="A265" s="1" t="s">
        <v>35</v>
      </c>
    </row>
    <row r="266" customFormat="false" ht="14" hidden="false" customHeight="true" outlineLevel="0" collapsed="false">
      <c r="A266" s="1"/>
      <c r="B266" s="3" t="s">
        <v>36</v>
      </c>
      <c r="C266" s="3" t="s">
        <v>37</v>
      </c>
      <c r="D266" s="3" t="s">
        <v>38</v>
      </c>
      <c r="E266" s="3" t="s">
        <v>28</v>
      </c>
      <c r="F266" s="3" t="s">
        <v>39</v>
      </c>
      <c r="G266" s="3" t="s">
        <v>40</v>
      </c>
      <c r="H266" s="3" t="s">
        <v>41</v>
      </c>
    </row>
    <row r="267" customFormat="false" ht="16" hidden="false" customHeight="true" outlineLevel="0" collapsed="false">
      <c r="A267" s="1" t="s">
        <v>42</v>
      </c>
      <c r="B267" s="3" t="s">
        <v>43</v>
      </c>
      <c r="C267" s="1" t="n">
        <v>0.02</v>
      </c>
      <c r="D267" s="1" t="n">
        <v>0.01</v>
      </c>
      <c r="E267" s="6" t="n">
        <v>0.1</v>
      </c>
      <c r="F267" s="3" t="s">
        <v>43</v>
      </c>
      <c r="G267" s="1" t="n">
        <v>0.01</v>
      </c>
      <c r="H267" s="3" t="s">
        <v>43</v>
      </c>
    </row>
    <row r="268" customFormat="false" ht="16" hidden="false" customHeight="true" outlineLevel="0" collapsed="false">
      <c r="A268" s="1" t="s">
        <v>44</v>
      </c>
      <c r="B268" s="1"/>
      <c r="C268" s="1"/>
      <c r="D268" s="1"/>
      <c r="E268" s="1"/>
      <c r="F268" s="1"/>
      <c r="G268" s="1"/>
      <c r="H268" s="1"/>
    </row>
    <row r="269" customFormat="false" ht="14" hidden="false" customHeight="true" outlineLevel="0" collapsed="false">
      <c r="A269" s="1"/>
      <c r="B269" s="3" t="s">
        <v>45</v>
      </c>
      <c r="C269" s="3" t="s">
        <v>46</v>
      </c>
      <c r="D269" s="3" t="s">
        <v>47</v>
      </c>
      <c r="E269" s="3" t="s">
        <v>48</v>
      </c>
      <c r="F269" s="3" t="s">
        <v>49</v>
      </c>
      <c r="G269" s="3" t="s">
        <v>29</v>
      </c>
      <c r="H269" s="1"/>
    </row>
    <row r="270" customFormat="false" ht="16" hidden="false" customHeight="true" outlineLevel="0" collapsed="false">
      <c r="A270" s="1" t="s">
        <v>42</v>
      </c>
      <c r="B270" s="1" t="n">
        <v>0.29</v>
      </c>
      <c r="C270" s="1" t="n">
        <v>10</v>
      </c>
      <c r="D270" s="1" t="n">
        <v>0.3</v>
      </c>
      <c r="E270" s="1" t="n">
        <v>2.2</v>
      </c>
      <c r="F270" s="1" t="n">
        <v>0.29</v>
      </c>
      <c r="G270" s="1" t="n">
        <v>3.39</v>
      </c>
    </row>
    <row r="271" customFormat="false" ht="16" hidden="false" customHeight="true" outlineLevel="0" collapsed="false">
      <c r="A271" s="1" t="s">
        <v>44</v>
      </c>
    </row>
    <row r="273" customFormat="false" ht="16" hidden="false" customHeight="true" outlineLevel="0" collapsed="false">
      <c r="A273" s="1" t="s">
        <v>68</v>
      </c>
    </row>
    <row r="274" customFormat="false" ht="14" hidden="false" customHeight="true" outlineLevel="0" collapsed="false">
      <c r="A274" s="1" t="s">
        <v>150</v>
      </c>
    </row>
    <row r="275" customFormat="false" ht="16" hidden="false" customHeight="true" outlineLevel="0" collapsed="false"/>
    <row r="276" customFormat="false" ht="14" hidden="false" customHeight="true" outlineLevel="0" collapsed="false">
      <c r="A276" s="2" t="s">
        <v>1</v>
      </c>
      <c r="B276" s="3" t="s">
        <v>2</v>
      </c>
      <c r="C276" s="3" t="s">
        <v>3</v>
      </c>
      <c r="D276" s="3" t="s">
        <v>4</v>
      </c>
      <c r="E276" s="3" t="s">
        <v>5</v>
      </c>
      <c r="F276" s="3" t="s">
        <v>6</v>
      </c>
      <c r="G276" s="3" t="s">
        <v>7</v>
      </c>
      <c r="H276" s="3" t="s">
        <v>8</v>
      </c>
    </row>
    <row r="277" customFormat="false" ht="16" hidden="false" customHeight="true" outlineLevel="0" collapsed="false"/>
    <row r="278" customFormat="false" ht="14" hidden="false" customHeight="true" outlineLevel="0" collapsed="false">
      <c r="A278" s="2" t="s">
        <v>151</v>
      </c>
      <c r="B278" s="1" t="n">
        <v>1490</v>
      </c>
      <c r="C278" s="1" t="n">
        <v>67</v>
      </c>
      <c r="D278" s="1"/>
      <c r="E278" s="1" t="n">
        <v>2.99</v>
      </c>
      <c r="F278" s="5" t="n">
        <f aca="false">B278-(B278*E278/100)</f>
        <v>1445.449</v>
      </c>
      <c r="G278" s="1"/>
      <c r="H278" s="5" t="n">
        <f aca="false">B278-(B278*G278/100)</f>
        <v>1490</v>
      </c>
      <c r="I278" s="1" t="n">
        <f aca="false">D278*H278</f>
        <v>0</v>
      </c>
      <c r="J278" s="1" t="n">
        <f aca="false">G278*B278</f>
        <v>0</v>
      </c>
      <c r="K278" s="1" t="n">
        <f aca="false">B278*C278</f>
        <v>99830</v>
      </c>
      <c r="L278" s="1" t="n">
        <f aca="false">B278*E278</f>
        <v>4455.1</v>
      </c>
      <c r="M278" s="1" t="n">
        <f aca="false">C278*F278</f>
        <v>96845.083</v>
      </c>
    </row>
    <row r="279" customFormat="false" ht="14" hidden="false" customHeight="true" outlineLevel="0" collapsed="false">
      <c r="A279" s="2" t="s">
        <v>152</v>
      </c>
      <c r="B279" s="1" t="n">
        <v>1447</v>
      </c>
      <c r="C279" s="1" t="n">
        <v>66</v>
      </c>
      <c r="D279" s="1"/>
      <c r="E279" s="1" t="n">
        <v>1.72</v>
      </c>
      <c r="F279" s="5" t="n">
        <f aca="false">B279-(B279*E279/100)</f>
        <v>1422.1116</v>
      </c>
      <c r="G279" s="1"/>
      <c r="H279" s="5" t="n">
        <f aca="false">B279-(B279*G279/100)</f>
        <v>1447</v>
      </c>
      <c r="I279" s="1" t="n">
        <f aca="false">D279*H279</f>
        <v>0</v>
      </c>
      <c r="J279" s="1" t="n">
        <f aca="false">G279*B279</f>
        <v>0</v>
      </c>
      <c r="K279" s="1" t="n">
        <f aca="false">B279*C279</f>
        <v>95502</v>
      </c>
      <c r="L279" s="1" t="n">
        <f aca="false">B279*E279</f>
        <v>2488.84</v>
      </c>
      <c r="M279" s="1" t="n">
        <f aca="false">C279*F279</f>
        <v>93859.3656</v>
      </c>
    </row>
    <row r="280" customFormat="false" ht="14" hidden="false" customHeight="true" outlineLevel="0" collapsed="false">
      <c r="A280" s="2" t="s">
        <v>153</v>
      </c>
      <c r="B280" s="1" t="n">
        <v>1531</v>
      </c>
      <c r="C280" s="1" t="n">
        <v>68</v>
      </c>
      <c r="D280" s="1"/>
      <c r="E280" s="1" t="n">
        <v>3.68</v>
      </c>
      <c r="F280" s="5" t="n">
        <f aca="false">B280-(B280*E280/100)</f>
        <v>1474.6592</v>
      </c>
      <c r="G280" s="1"/>
      <c r="H280" s="5" t="n">
        <f aca="false">B280-(B280*G280/100)</f>
        <v>1531</v>
      </c>
      <c r="I280" s="1" t="n">
        <f aca="false">D280*H280</f>
        <v>0</v>
      </c>
      <c r="J280" s="1" t="n">
        <f aca="false">G280*B280</f>
        <v>0</v>
      </c>
      <c r="K280" s="1" t="n">
        <f aca="false">B280*C280</f>
        <v>104108</v>
      </c>
      <c r="L280" s="1" t="n">
        <f aca="false">B280*E280</f>
        <v>5634.08</v>
      </c>
      <c r="M280" s="1" t="n">
        <f aca="false">C280*F280</f>
        <v>100276.8256</v>
      </c>
    </row>
    <row r="281" customFormat="false" ht="14" hidden="false" customHeight="true" outlineLevel="0" collapsed="false">
      <c r="A281" s="2" t="s">
        <v>154</v>
      </c>
      <c r="B281" s="1" t="n">
        <v>1503</v>
      </c>
      <c r="C281" s="1" t="n">
        <v>65</v>
      </c>
      <c r="D281" s="1"/>
      <c r="E281" s="1" t="n">
        <v>9.08</v>
      </c>
      <c r="F281" s="5" t="n">
        <f aca="false">B281-(B281*E281/100)</f>
        <v>1366.5276</v>
      </c>
      <c r="G281" s="1"/>
      <c r="H281" s="5" t="n">
        <f aca="false">B281-(B281*G281/100)</f>
        <v>1503</v>
      </c>
      <c r="I281" s="1" t="n">
        <f aca="false">D281*H281</f>
        <v>0</v>
      </c>
      <c r="J281" s="1" t="n">
        <f aca="false">G281*B281</f>
        <v>0</v>
      </c>
      <c r="K281" s="1" t="n">
        <f aca="false">B281*C281</f>
        <v>97695</v>
      </c>
      <c r="L281" s="1" t="n">
        <f aca="false">B281*E281</f>
        <v>13647.24</v>
      </c>
      <c r="M281" s="1" t="n">
        <f aca="false">C281*F281</f>
        <v>88824.294</v>
      </c>
    </row>
    <row r="282" customFormat="false" ht="14" hidden="false" customHeight="true" outlineLevel="0" collapsed="false">
      <c r="A282" s="2" t="s">
        <v>155</v>
      </c>
      <c r="B282" s="1" t="n">
        <v>1592</v>
      </c>
      <c r="C282" s="1" t="n">
        <v>67</v>
      </c>
      <c r="D282" s="1"/>
      <c r="E282" s="1" t="n">
        <v>4.71</v>
      </c>
      <c r="F282" s="5" t="n">
        <f aca="false">B282-(B282*E282/100)</f>
        <v>1517.0168</v>
      </c>
      <c r="G282" s="1"/>
      <c r="H282" s="5" t="n">
        <f aca="false">B282-(B282*G282/100)</f>
        <v>1592</v>
      </c>
      <c r="I282" s="1" t="n">
        <f aca="false">D282*H282</f>
        <v>0</v>
      </c>
      <c r="J282" s="1" t="n">
        <f aca="false">G282*B282</f>
        <v>0</v>
      </c>
      <c r="K282" s="1" t="n">
        <f aca="false">B282*C282</f>
        <v>106664</v>
      </c>
      <c r="L282" s="1" t="n">
        <f aca="false">B282*E282</f>
        <v>7498.32</v>
      </c>
      <c r="M282" s="1" t="n">
        <f aca="false">C282*F282</f>
        <v>101640.1256</v>
      </c>
    </row>
    <row r="283" customFormat="false" ht="14" hidden="false" customHeight="true" outlineLevel="0" collapsed="false">
      <c r="A283" s="2" t="s">
        <v>156</v>
      </c>
      <c r="B283" s="1" t="n">
        <v>1625</v>
      </c>
      <c r="C283" s="1" t="n">
        <v>66</v>
      </c>
      <c r="D283" s="1"/>
      <c r="E283" s="1" t="n">
        <v>1.49</v>
      </c>
      <c r="F283" s="5" t="n">
        <f aca="false">B283-(B283*E283/100)</f>
        <v>1600.7875</v>
      </c>
      <c r="G283" s="1"/>
      <c r="H283" s="5" t="n">
        <f aca="false">B283-(B283*G283/100)</f>
        <v>1625</v>
      </c>
      <c r="I283" s="1" t="n">
        <f aca="false">D283*H283</f>
        <v>0</v>
      </c>
      <c r="J283" s="1" t="n">
        <f aca="false">G283*B283</f>
        <v>0</v>
      </c>
      <c r="K283" s="1" t="n">
        <f aca="false">B283*C283</f>
        <v>107250</v>
      </c>
      <c r="L283" s="1" t="n">
        <f aca="false">B283*E283</f>
        <v>2421.25</v>
      </c>
      <c r="M283" s="1" t="n">
        <f aca="false">C283*F283</f>
        <v>105651.975</v>
      </c>
    </row>
    <row r="284" customFormat="false" ht="14" hidden="false" customHeight="true" outlineLevel="0" collapsed="false">
      <c r="A284" s="2" t="s">
        <v>157</v>
      </c>
      <c r="B284" s="1" t="n">
        <v>1206</v>
      </c>
      <c r="C284" s="1" t="n">
        <v>65</v>
      </c>
      <c r="D284" s="1"/>
      <c r="E284" s="1" t="n">
        <v>2.76</v>
      </c>
      <c r="F284" s="5" t="n">
        <f aca="false">B284-(B284*E284/100)</f>
        <v>1172.7144</v>
      </c>
      <c r="G284" s="1"/>
      <c r="H284" s="5" t="n">
        <f aca="false">B284-(B284*G284/100)</f>
        <v>1206</v>
      </c>
      <c r="I284" s="1" t="n">
        <f aca="false">D284*H284</f>
        <v>0</v>
      </c>
      <c r="J284" s="1" t="n">
        <f aca="false">G284*B284</f>
        <v>0</v>
      </c>
      <c r="K284" s="1" t="n">
        <f aca="false">B284*C284</f>
        <v>78390</v>
      </c>
      <c r="L284" s="1" t="n">
        <f aca="false">B284*E284</f>
        <v>3328.56</v>
      </c>
      <c r="M284" s="1" t="n">
        <f aca="false">C284*F284</f>
        <v>76226.436</v>
      </c>
    </row>
    <row r="285" customFormat="false" ht="14" hidden="false" customHeight="true" outlineLevel="0" collapsed="false">
      <c r="A285" s="2" t="s">
        <v>158</v>
      </c>
      <c r="B285" s="1" t="n">
        <v>1660</v>
      </c>
      <c r="C285" s="1" t="n">
        <v>63</v>
      </c>
      <c r="D285" s="1"/>
      <c r="E285" s="1" t="n">
        <v>4.02</v>
      </c>
      <c r="F285" s="5" t="n">
        <f aca="false">B285-(B285*E285/100)</f>
        <v>1593.268</v>
      </c>
      <c r="G285" s="1"/>
      <c r="H285" s="5" t="n">
        <f aca="false">B285-(B285*G285/100)</f>
        <v>1660</v>
      </c>
      <c r="I285" s="1" t="n">
        <f aca="false">D285*H285</f>
        <v>0</v>
      </c>
      <c r="J285" s="1" t="n">
        <f aca="false">G285*B285</f>
        <v>0</v>
      </c>
      <c r="K285" s="1" t="n">
        <f aca="false">B285*C285</f>
        <v>104580</v>
      </c>
      <c r="L285" s="1" t="n">
        <f aca="false">B285*E285</f>
        <v>6673.2</v>
      </c>
      <c r="M285" s="1" t="n">
        <f aca="false">C285*F285</f>
        <v>100375.884</v>
      </c>
    </row>
    <row r="286" customFormat="false" ht="14" hidden="false" customHeight="true" outlineLevel="0" collapsed="false">
      <c r="A286" s="2" t="s">
        <v>159</v>
      </c>
      <c r="B286" s="1" t="n">
        <v>1395</v>
      </c>
      <c r="C286" s="1" t="n">
        <v>65</v>
      </c>
      <c r="D286" s="1"/>
      <c r="E286" s="1" t="n">
        <v>5.17</v>
      </c>
      <c r="F286" s="5" t="n">
        <f aca="false">B286-(B286*E286/100)</f>
        <v>1322.8785</v>
      </c>
      <c r="G286" s="1"/>
      <c r="H286" s="5" t="n">
        <f aca="false">B286-(B286*G286/100)</f>
        <v>1395</v>
      </c>
      <c r="I286" s="1" t="n">
        <f aca="false">D286*H286</f>
        <v>0</v>
      </c>
      <c r="J286" s="1" t="n">
        <f aca="false">G286*B286</f>
        <v>0</v>
      </c>
      <c r="K286" s="1" t="n">
        <f aca="false">B286*C286</f>
        <v>90675</v>
      </c>
      <c r="L286" s="1" t="n">
        <f aca="false">B286*E286</f>
        <v>7212.15</v>
      </c>
      <c r="M286" s="1" t="n">
        <f aca="false">C286*F286</f>
        <v>85987.1025</v>
      </c>
    </row>
    <row r="287" customFormat="false" ht="14" hidden="false" customHeight="true" outlineLevel="0" collapsed="false">
      <c r="A287" s="2" t="s">
        <v>160</v>
      </c>
      <c r="B287" s="1" t="n">
        <v>1687</v>
      </c>
      <c r="C287" s="1" t="n">
        <v>65</v>
      </c>
      <c r="D287" s="1"/>
      <c r="E287" s="1" t="n">
        <v>2.99</v>
      </c>
      <c r="F287" s="5" t="n">
        <f aca="false">B287-(B287*E287/100)</f>
        <v>1636.5587</v>
      </c>
      <c r="G287" s="1"/>
      <c r="H287" s="5" t="n">
        <f aca="false">B287-(B287*G287/100)</f>
        <v>1687</v>
      </c>
      <c r="I287" s="1" t="n">
        <f aca="false">D287*H287</f>
        <v>0</v>
      </c>
      <c r="J287" s="1" t="n">
        <f aca="false">G287*B287</f>
        <v>0</v>
      </c>
      <c r="K287" s="1" t="n">
        <f aca="false">B287*C287</f>
        <v>109655</v>
      </c>
      <c r="L287" s="1" t="n">
        <f aca="false">B287*E287</f>
        <v>5044.13</v>
      </c>
      <c r="M287" s="1" t="n">
        <f aca="false">C287*F287</f>
        <v>106376.3155</v>
      </c>
    </row>
    <row r="288" customFormat="false" ht="14" hidden="false" customHeight="true" outlineLevel="0" collapsed="false">
      <c r="A288" s="2" t="s">
        <v>161</v>
      </c>
      <c r="B288" s="1" t="n">
        <v>1356</v>
      </c>
      <c r="C288" s="1" t="n">
        <v>66</v>
      </c>
      <c r="D288" s="1"/>
      <c r="E288" s="1" t="n">
        <v>2.87</v>
      </c>
      <c r="F288" s="5" t="n">
        <f aca="false">B288-(B288*E288/100)</f>
        <v>1317.0828</v>
      </c>
      <c r="G288" s="1"/>
      <c r="H288" s="5" t="n">
        <f aca="false">B288-(B288*G288/100)</f>
        <v>1356</v>
      </c>
      <c r="I288" s="1" t="n">
        <f aca="false">D288*H288</f>
        <v>0</v>
      </c>
      <c r="J288" s="1" t="n">
        <f aca="false">G288*B288</f>
        <v>0</v>
      </c>
      <c r="K288" s="1" t="n">
        <f aca="false">B288*C288</f>
        <v>89496</v>
      </c>
      <c r="L288" s="1" t="n">
        <f aca="false">B288*E288</f>
        <v>3891.72</v>
      </c>
      <c r="M288" s="1" t="n">
        <f aca="false">C288*F288</f>
        <v>86927.4648</v>
      </c>
    </row>
    <row r="289" customFormat="false" ht="14" hidden="false" customHeight="true" outlineLevel="0" collapsed="false">
      <c r="A289" s="2" t="s">
        <v>162</v>
      </c>
      <c r="B289" s="1" t="n">
        <v>1625</v>
      </c>
      <c r="C289" s="1" t="n">
        <v>66</v>
      </c>
      <c r="D289" s="1"/>
      <c r="E289" s="1" t="n">
        <v>2.87</v>
      </c>
      <c r="F289" s="5" t="n">
        <f aca="false">B289-(B289*E289/100)</f>
        <v>1578.3625</v>
      </c>
      <c r="G289" s="1"/>
      <c r="H289" s="5" t="n">
        <f aca="false">B289-(B289*G289/100)</f>
        <v>1625</v>
      </c>
      <c r="I289" s="1" t="n">
        <f aca="false">D289*H289</f>
        <v>0</v>
      </c>
      <c r="J289" s="1" t="n">
        <f aca="false">G289*B289</f>
        <v>0</v>
      </c>
      <c r="K289" s="1" t="n">
        <f aca="false">B289*C289</f>
        <v>107250</v>
      </c>
      <c r="L289" s="1" t="n">
        <f aca="false">B289*E289</f>
        <v>4663.75</v>
      </c>
      <c r="M289" s="1" t="n">
        <f aca="false">C289*F289</f>
        <v>104171.925</v>
      </c>
    </row>
    <row r="290" customFormat="false" ht="14" hidden="false" customHeight="true" outlineLevel="0" collapsed="false">
      <c r="A290" s="2" t="s">
        <v>163</v>
      </c>
      <c r="B290" s="1" t="n">
        <v>1509</v>
      </c>
      <c r="C290" s="1" t="n">
        <v>66</v>
      </c>
      <c r="D290" s="1"/>
      <c r="E290" s="1" t="n">
        <v>3.45</v>
      </c>
      <c r="F290" s="5" t="n">
        <f aca="false">B290-(B290*E290/100)</f>
        <v>1456.9395</v>
      </c>
      <c r="G290" s="1"/>
      <c r="H290" s="5" t="n">
        <f aca="false">B290-(B290*G290/100)</f>
        <v>1509</v>
      </c>
      <c r="I290" s="1" t="n">
        <f aca="false">D290*H290</f>
        <v>0</v>
      </c>
      <c r="J290" s="1" t="n">
        <f aca="false">G290*B290</f>
        <v>0</v>
      </c>
      <c r="K290" s="1" t="n">
        <f aca="false">B290*C290</f>
        <v>99594</v>
      </c>
      <c r="L290" s="1" t="n">
        <f aca="false">B290*E290</f>
        <v>5206.05</v>
      </c>
      <c r="M290" s="1" t="n">
        <f aca="false">C290*F290</f>
        <v>96158.007</v>
      </c>
    </row>
    <row r="291" customFormat="false" ht="14" hidden="false" customHeight="true" outlineLevel="0" collapsed="false">
      <c r="A291" s="2" t="s">
        <v>164</v>
      </c>
      <c r="B291" s="1" t="n">
        <v>1348</v>
      </c>
      <c r="C291" s="1" t="n">
        <v>66</v>
      </c>
      <c r="D291" s="1"/>
      <c r="E291" s="1" t="n">
        <v>7.47</v>
      </c>
      <c r="F291" s="5" t="n">
        <f aca="false">B291-(B291*E291/100)</f>
        <v>1247.3044</v>
      </c>
      <c r="G291" s="1"/>
      <c r="H291" s="5" t="n">
        <f aca="false">B291-(B291*G291/100)</f>
        <v>1348</v>
      </c>
      <c r="I291" s="1" t="n">
        <f aca="false">D291*H291</f>
        <v>0</v>
      </c>
      <c r="J291" s="1" t="n">
        <f aca="false">G291*B291</f>
        <v>0</v>
      </c>
      <c r="K291" s="1" t="n">
        <f aca="false">B291*C291</f>
        <v>88968</v>
      </c>
      <c r="L291" s="1" t="n">
        <f aca="false">B291*E291</f>
        <v>10069.56</v>
      </c>
      <c r="M291" s="1" t="n">
        <f aca="false">C291*F291</f>
        <v>82322.0904</v>
      </c>
    </row>
    <row r="292" customFormat="false" ht="14" hidden="false" customHeight="true" outlineLevel="0" collapsed="false">
      <c r="A292" s="2" t="s">
        <v>165</v>
      </c>
      <c r="B292" s="1" t="n">
        <v>1228</v>
      </c>
      <c r="C292" s="1" t="n">
        <v>67</v>
      </c>
      <c r="D292" s="1"/>
      <c r="E292" s="1" t="n">
        <v>9.43</v>
      </c>
      <c r="F292" s="5" t="n">
        <f aca="false">B292-(B292*E292/100)</f>
        <v>1112.1996</v>
      </c>
      <c r="G292" s="1"/>
      <c r="H292" s="5" t="n">
        <f aca="false">B292-(B292*G292/100)</f>
        <v>1228</v>
      </c>
      <c r="I292" s="1" t="n">
        <f aca="false">D292*H292</f>
        <v>0</v>
      </c>
      <c r="J292" s="1" t="n">
        <f aca="false">G292*B292</f>
        <v>0</v>
      </c>
      <c r="K292" s="1" t="n">
        <f aca="false">B292*C292</f>
        <v>82276</v>
      </c>
      <c r="L292" s="1" t="n">
        <f aca="false">B292*E292</f>
        <v>11580.04</v>
      </c>
      <c r="M292" s="1" t="n">
        <f aca="false">C292*F292</f>
        <v>74517.3732</v>
      </c>
    </row>
    <row r="293" customFormat="false" ht="14" hidden="false" customHeight="true" outlineLevel="0" collapsed="false">
      <c r="A293" s="2" t="s">
        <v>21</v>
      </c>
      <c r="B293" s="1" t="n">
        <f aca="false">SUM(B276:B292)</f>
        <v>22202</v>
      </c>
      <c r="C293" s="5" t="n">
        <f aca="false">K293/B293</f>
        <v>65.84690568</v>
      </c>
      <c r="D293" s="1"/>
      <c r="E293" s="4"/>
      <c r="I293" s="1" t="n">
        <f aca="false">SUM(I278:I292)</f>
        <v>0</v>
      </c>
      <c r="J293" s="1" t="n">
        <f aca="false">SUM(J278:J292)</f>
        <v>0</v>
      </c>
      <c r="K293" s="1" t="n">
        <f aca="false">SUM(K278:K292)</f>
        <v>1461933</v>
      </c>
      <c r="L293" s="1" t="n">
        <f aca="false">SUM(L278:L292)</f>
        <v>93813.99</v>
      </c>
      <c r="M293" s="1" t="n">
        <f aca="false">SUM(M278:M292)</f>
        <v>1400160.2672</v>
      </c>
    </row>
    <row r="294" customFormat="false" ht="14" hidden="false" customHeight="true" outlineLevel="0" collapsed="false">
      <c r="A294" s="2" t="s">
        <v>22</v>
      </c>
      <c r="B294" s="1"/>
      <c r="C294" s="5" t="n">
        <f aca="false">M293/F294</f>
        <v>65.84694691</v>
      </c>
      <c r="D294" s="1"/>
      <c r="E294" s="4" t="n">
        <f aca="false">L293/B293</f>
        <v>4.22547473</v>
      </c>
      <c r="F294" s="5" t="n">
        <f aca="false">SUM(F276:F292)</f>
        <v>21263.8601</v>
      </c>
    </row>
    <row r="295" customFormat="false" ht="14" hidden="false" customHeight="true" outlineLevel="0" collapsed="false">
      <c r="A295" s="2" t="s">
        <v>23</v>
      </c>
      <c r="B295" s="1"/>
      <c r="C295" s="1"/>
      <c r="D295" s="4" t="n">
        <f aca="false">I293/H295</f>
        <v>0</v>
      </c>
      <c r="E295" s="1"/>
      <c r="F295" s="1"/>
      <c r="G295" s="4" t="n">
        <f aca="false">J293/B293</f>
        <v>0</v>
      </c>
      <c r="H295" s="5" t="n">
        <f aca="false">SUM(H278:H292)</f>
        <v>22202</v>
      </c>
    </row>
    <row r="296" customFormat="false" ht="14" hidden="false" customHeight="true" outlineLevel="0" collapsed="false">
      <c r="A296" s="2" t="s">
        <v>24</v>
      </c>
      <c r="B296" s="1"/>
      <c r="C296" s="1"/>
      <c r="D296" s="1"/>
      <c r="E296" s="1"/>
      <c r="F296" s="1"/>
      <c r="G296" s="4" t="n">
        <f aca="false">G295</f>
        <v>0</v>
      </c>
      <c r="H296" s="5" t="n">
        <f aca="false">H295</f>
        <v>22202</v>
      </c>
    </row>
    <row r="297" customFormat="false" ht="14" hidden="false" customHeight="true" outlineLevel="0" collapsed="false">
      <c r="A297" s="2" t="s">
        <v>25</v>
      </c>
    </row>
    <row r="298" customFormat="false" ht="14" hidden="false" customHeight="true" outlineLevel="0" collapsed="false">
      <c r="A298" s="2" t="s">
        <v>131</v>
      </c>
    </row>
    <row r="299" customFormat="false" ht="16" hidden="false" customHeight="true" outlineLevel="0" collapsed="false">
      <c r="A299" s="1"/>
    </row>
    <row r="300" customFormat="false" ht="16" hidden="false" customHeight="true" outlineLevel="0" collapsed="false">
      <c r="A300" s="2" t="s">
        <v>27</v>
      </c>
      <c r="B300" s="6" t="n">
        <f aca="false">F294*(C294/100000)</f>
        <v>14.00160267</v>
      </c>
      <c r="G300" s="3" t="s">
        <v>28</v>
      </c>
      <c r="H300" s="3" t="s">
        <v>29</v>
      </c>
    </row>
    <row r="301" customFormat="false" ht="16" hidden="false" customHeight="true" outlineLevel="0" collapsed="false">
      <c r="A301" s="2" t="s">
        <v>30</v>
      </c>
      <c r="B301" s="6" t="n">
        <f aca="false">H295*(D295/100000)</f>
        <v>0</v>
      </c>
      <c r="C301" s="1"/>
      <c r="D301" s="1"/>
      <c r="E301" s="1"/>
      <c r="F301" s="2" t="s">
        <v>31</v>
      </c>
      <c r="G301" s="6" t="n">
        <v>0.08</v>
      </c>
      <c r="H301" s="4" t="n">
        <v>3.7</v>
      </c>
    </row>
    <row r="302" customFormat="false" ht="16" hidden="false" customHeight="true" outlineLevel="0" collapsed="false">
      <c r="A302" s="2" t="s">
        <v>32</v>
      </c>
      <c r="B302" s="6" t="n">
        <f aca="false">H296*(D296/100000)</f>
        <v>0</v>
      </c>
    </row>
    <row r="303" customFormat="false" ht="16" hidden="false" customHeight="true" outlineLevel="0" collapsed="false">
      <c r="A303" s="2" t="s">
        <v>33</v>
      </c>
      <c r="B303" s="6" t="n">
        <f aca="false">C297*(D297/100000)</f>
        <v>0</v>
      </c>
    </row>
    <row r="304" customFormat="false" ht="14" hidden="false" customHeight="true" outlineLevel="0" collapsed="false">
      <c r="A304" s="1" t="s">
        <v>34</v>
      </c>
      <c r="B304" s="1"/>
      <c r="C304" s="1" t="n">
        <f aca="false">B293-B297</f>
        <v>22202</v>
      </c>
      <c r="D304" s="5" t="n">
        <f aca="false">F294-C297</f>
        <v>21263.8601</v>
      </c>
    </row>
    <row r="305" customFormat="false" ht="14" hidden="false" customHeight="true" outlineLevel="0" collapsed="false">
      <c r="A305" s="1" t="s">
        <v>35</v>
      </c>
    </row>
    <row r="306" customFormat="false" ht="14" hidden="false" customHeight="true" outlineLevel="0" collapsed="false">
      <c r="A306" s="1"/>
      <c r="B306" s="3" t="s">
        <v>36</v>
      </c>
      <c r="C306" s="3" t="s">
        <v>37</v>
      </c>
      <c r="D306" s="3" t="s">
        <v>38</v>
      </c>
      <c r="E306" s="3" t="s">
        <v>28</v>
      </c>
      <c r="F306" s="3" t="s">
        <v>39</v>
      </c>
      <c r="G306" s="3" t="s">
        <v>40</v>
      </c>
      <c r="H306" s="3" t="s">
        <v>41</v>
      </c>
    </row>
    <row r="307" customFormat="false" ht="16" hidden="false" customHeight="true" outlineLevel="0" collapsed="false">
      <c r="A307" s="1" t="s">
        <v>42</v>
      </c>
      <c r="B307" s="3" t="s">
        <v>43</v>
      </c>
      <c r="C307" s="1" t="n">
        <v>0.02</v>
      </c>
      <c r="D307" s="1" t="n">
        <v>0.01</v>
      </c>
      <c r="E307" s="6" t="n">
        <v>0.1</v>
      </c>
      <c r="F307" s="3" t="s">
        <v>43</v>
      </c>
      <c r="G307" s="1" t="n">
        <v>0.01</v>
      </c>
      <c r="H307" s="3" t="s">
        <v>43</v>
      </c>
    </row>
    <row r="308" customFormat="false" ht="16" hidden="false" customHeight="true" outlineLevel="0" collapsed="false">
      <c r="A308" s="1" t="s">
        <v>44</v>
      </c>
      <c r="B308" s="1"/>
      <c r="C308" s="1"/>
      <c r="D308" s="1"/>
      <c r="E308" s="1"/>
      <c r="F308" s="1"/>
      <c r="G308" s="1"/>
      <c r="H308" s="1"/>
    </row>
    <row r="309" customFormat="false" ht="14" hidden="false" customHeight="true" outlineLevel="0" collapsed="false">
      <c r="A309" s="1"/>
      <c r="B309" s="3" t="s">
        <v>45</v>
      </c>
      <c r="C309" s="3" t="s">
        <v>46</v>
      </c>
      <c r="D309" s="3" t="s">
        <v>47</v>
      </c>
      <c r="E309" s="3" t="s">
        <v>48</v>
      </c>
      <c r="F309" s="3" t="s">
        <v>49</v>
      </c>
      <c r="G309" s="3" t="s">
        <v>29</v>
      </c>
      <c r="H309" s="1"/>
    </row>
    <row r="310" customFormat="false" ht="16" hidden="false" customHeight="true" outlineLevel="0" collapsed="false">
      <c r="A310" s="1" t="s">
        <v>42</v>
      </c>
      <c r="B310" s="1" t="n">
        <v>0.29</v>
      </c>
      <c r="C310" s="1" t="n">
        <v>10</v>
      </c>
      <c r="D310" s="1" t="n">
        <v>0.3</v>
      </c>
      <c r="E310" s="1" t="n">
        <v>2.2</v>
      </c>
      <c r="F310" s="1" t="n">
        <v>0.29</v>
      </c>
      <c r="G310" s="1" t="n">
        <v>3.39</v>
      </c>
    </row>
    <row r="311" customFormat="false" ht="16" hidden="false" customHeight="true" outlineLevel="0" collapsed="false">
      <c r="A311" s="1" t="s">
        <v>44</v>
      </c>
    </row>
    <row r="313" customFormat="false" ht="16" hidden="false" customHeight="true" outlineLevel="0" collapsed="false">
      <c r="A313" s="1" t="s">
        <v>68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